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</sheets>
  <externalReferences>
    <externalReference r:id="rId10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1" roundtripDataChecksum="AwRByubFZSqMXkGV+mR0JuzL5JzYtAL/gP+MF6Ooq44="/>
    </ext>
  </extLst>
</workbook>
</file>

<file path=xl/sharedStrings.xml><?xml version="1.0" encoding="utf-8"?>
<sst xmlns="http://schemas.openxmlformats.org/spreadsheetml/2006/main" count="1074" uniqueCount="228">
  <si>
    <t>MÓDULO 5 - EXERCÍCIOS</t>
  </si>
  <si>
    <t>SOMA SIMPLES</t>
  </si>
  <si>
    <t>=SOMASE(INTERVALO; CRITÉRIOS; [INTERVALO_SOMA])</t>
  </si>
  <si>
    <t>CONTAGEM SIMPLES</t>
  </si>
  <si>
    <t>=CONT.SE(INTERVALO; CRITÉRIOS)</t>
  </si>
  <si>
    <t>Resultados</t>
  </si>
  <si>
    <t>Produto</t>
  </si>
  <si>
    <t>Qtde de lotes</t>
  </si>
  <si>
    <t>Total Unidades</t>
  </si>
  <si>
    <t>Creme</t>
  </si>
  <si>
    <t>Shampoo</t>
  </si>
  <si>
    <t>Condicionador</t>
  </si>
  <si>
    <t>Produtos</t>
  </si>
  <si>
    <t>Lote</t>
  </si>
  <si>
    <t>Unidades Fabricadas</t>
  </si>
  <si>
    <t>Relatório de Controle</t>
  </si>
  <si>
    <t>Mês</t>
  </si>
  <si>
    <t>Região</t>
  </si>
  <si>
    <t>Vendedor</t>
  </si>
  <si>
    <t>Quantidade</t>
  </si>
  <si>
    <t>Resumo por Região</t>
  </si>
  <si>
    <t>Resumo Mensal</t>
  </si>
  <si>
    <t>Resumo Vendedor</t>
  </si>
  <si>
    <t>Abr</t>
  </si>
  <si>
    <t>Norte</t>
  </si>
  <si>
    <t>Lilian</t>
  </si>
  <si>
    <t>Nordeste</t>
  </si>
  <si>
    <t>Ana</t>
  </si>
  <si>
    <t>Resultado</t>
  </si>
  <si>
    <t>Leste</t>
  </si>
  <si>
    <t>Cecilia</t>
  </si>
  <si>
    <t>Pablo</t>
  </si>
  <si>
    <t>Sudeste</t>
  </si>
  <si>
    <t>Ana Paula</t>
  </si>
  <si>
    <t>Mai</t>
  </si>
  <si>
    <t>Lia</t>
  </si>
  <si>
    <t>Sul</t>
  </si>
  <si>
    <t>Fernando</t>
  </si>
  <si>
    <t>Jun</t>
  </si>
  <si>
    <t>Paulo</t>
  </si>
  <si>
    <t>Claudia</t>
  </si>
  <si>
    <t>Limbras</t>
  </si>
  <si>
    <t>Kelly</t>
  </si>
  <si>
    <t>Carla</t>
  </si>
  <si>
    <t>Leo</t>
  </si>
  <si>
    <t>Jose</t>
  </si>
  <si>
    <t>Joao</t>
  </si>
  <si>
    <t>TOTAL</t>
  </si>
  <si>
    <t>SOMA COMPOSTA</t>
  </si>
  <si>
    <t>=SOMASES(INTERVALO_SOMA; INTERVALO_CRITÉRIOS1; CRITÉRIOS1; INTERVALO_CRITÉRIOS2; CRITÉRIOS2; ...)</t>
  </si>
  <si>
    <t>CONTAGEM COMPOSTA</t>
  </si>
  <si>
    <t>=CONT.SES(INTERVALO_CRITÉRIOS1; CRITÉRIOS1; INTERVALO_CRITÉRIOS2; CRITÉRIOS2; ....)</t>
  </si>
  <si>
    <t>Valor km</t>
  </si>
  <si>
    <t>Controle Frota</t>
  </si>
  <si>
    <t>Total Km por Carro</t>
  </si>
  <si>
    <t>Total Gasto por Carro</t>
  </si>
  <si>
    <t>Total Km por Motorista</t>
  </si>
  <si>
    <t>Total Reembolso por Motorista</t>
  </si>
  <si>
    <t>Carro</t>
  </si>
  <si>
    <t>Km</t>
  </si>
  <si>
    <t>Valor Reembolso</t>
  </si>
  <si>
    <t>Motorista</t>
  </si>
  <si>
    <t>Gol</t>
  </si>
  <si>
    <t>Corsa</t>
  </si>
  <si>
    <t>Márcio</t>
  </si>
  <si>
    <t>Uno</t>
  </si>
  <si>
    <t>Kombi</t>
  </si>
  <si>
    <t>Total de Viagens por Carro e Motorista</t>
  </si>
  <si>
    <t>Total de Km por Carro e Motorista</t>
  </si>
  <si>
    <t>Alvaro</t>
  </si>
  <si>
    <t>Calcule o total de vendas de cada produto, usando como critério os vendedores destacados em azul</t>
  </si>
  <si>
    <t>Indique o total de vendas realizadas, usando como critério os vendedores destacados em azul</t>
  </si>
  <si>
    <t>Valor único por produto</t>
  </si>
  <si>
    <t>Vendedor 1</t>
  </si>
  <si>
    <t>Ursula Mueller</t>
  </si>
  <si>
    <t>Vendedor 2</t>
  </si>
  <si>
    <t>Iain Stenio</t>
  </si>
  <si>
    <t>Venda</t>
  </si>
  <si>
    <t>Vendedor(a)</t>
  </si>
  <si>
    <t>Total R$</t>
  </si>
  <si>
    <t>Guaraná</t>
  </si>
  <si>
    <t>Lauro Franco</t>
  </si>
  <si>
    <t>Cachorro-Quente</t>
  </si>
  <si>
    <t>Roberto Petri</t>
  </si>
  <si>
    <t>Pizza</t>
  </si>
  <si>
    <t>Toninho Assunção</t>
  </si>
  <si>
    <t>Paçoca</t>
  </si>
  <si>
    <t>Jeremias Dorio</t>
  </si>
  <si>
    <t>Pudim</t>
  </si>
  <si>
    <t>Samuel Bernice</t>
  </si>
  <si>
    <t>Pipoca</t>
  </si>
  <si>
    <t>Felicio Arruda</t>
  </si>
  <si>
    <t>Jason Wellington</t>
  </si>
  <si>
    <t>Sheryl Kane</t>
  </si>
  <si>
    <t>Robinson Correia</t>
  </si>
  <si>
    <t>Michael Lino</t>
  </si>
  <si>
    <t>Daoud Al-Sabah</t>
  </si>
  <si>
    <t>Janete Miller</t>
  </si>
  <si>
    <t>Erico Levi</t>
  </si>
  <si>
    <t>Aaron Abel</t>
  </si>
  <si>
    <t>Eileen Bartolomeu</t>
  </si>
  <si>
    <t>Malcolm Goldberg</t>
  </si>
  <si>
    <t>Peter Lampião</t>
  </si>
  <si>
    <t>Howard Smith</t>
  </si>
  <si>
    <t>Tommie Kelly</t>
  </si>
  <si>
    <t>Jay Silveira</t>
  </si>
  <si>
    <t>Maximo Alberto</t>
  </si>
  <si>
    <t>Alexandra Lemos</t>
  </si>
  <si>
    <t>Linda Cooper</t>
  </si>
  <si>
    <t>Phillipe Ricardo</t>
  </si>
  <si>
    <t>Mark Henrique</t>
  </si>
  <si>
    <t>Jean Fontoura</t>
  </si>
  <si>
    <t>Allen Planta</t>
  </si>
  <si>
    <t>Lisa Batista</t>
  </si>
  <si>
    <t>Isolda Alsino</t>
  </si>
  <si>
    <t>Karen Davino</t>
  </si>
  <si>
    <t>Tadeu Szcznyck</t>
  </si>
  <si>
    <t>Sandra Simplicio</t>
  </si>
  <si>
    <t>Steven Chuveiro</t>
  </si>
  <si>
    <t>Roberto Tercio</t>
  </si>
  <si>
    <t>Anna Selznick</t>
  </si>
  <si>
    <t>Francisco Boucinhas</t>
  </si>
  <si>
    <t>Hazel Gordon</t>
  </si>
  <si>
    <t>Jaime Melo</t>
  </si>
  <si>
    <t>Liza Preston</t>
  </si>
  <si>
    <t>Maria Casimiro</t>
  </si>
  <si>
    <t>Tuome Vuanuo</t>
  </si>
  <si>
    <t>Natan Canela</t>
  </si>
  <si>
    <t>Rose Wells</t>
  </si>
  <si>
    <t>Tom Bellini</t>
  </si>
  <si>
    <t>Karen Quanto</t>
  </si>
  <si>
    <t>Leslie Smythe</t>
  </si>
  <si>
    <t>Theodoro Kourios</t>
  </si>
  <si>
    <t>Ellen Price</t>
  </si>
  <si>
    <t>Melissa Brwyne</t>
  </si>
  <si>
    <t>Sherrie Dixon-Waite</t>
  </si>
  <si>
    <t>Pamela Kegler</t>
  </si>
  <si>
    <t>Stephanie Alexi</t>
  </si>
  <si>
    <t>Jessica White</t>
  </si>
  <si>
    <t>Kendrick Hapsbuch</t>
  </si>
  <si>
    <t>Ralph Taylor</t>
  </si>
  <si>
    <t>Francisco Bellwood</t>
  </si>
  <si>
    <t>David Cummins</t>
  </si>
  <si>
    <t>Gail Scoteiro</t>
  </si>
  <si>
    <t>Alyssa Mann</t>
  </si>
  <si>
    <t>Barbara Smith</t>
  </si>
  <si>
    <t>Lisa Barbeiro</t>
  </si>
  <si>
    <t>Bob Robinson</t>
  </si>
  <si>
    <t>Edison Nelson</t>
  </si>
  <si>
    <t>Alice Raye</t>
  </si>
  <si>
    <t>Samuel Weston</t>
  </si>
  <si>
    <t>Rowena Bankler</t>
  </si>
  <si>
    <t>Megan Homes</t>
  </si>
  <si>
    <t>Sara Morton</t>
  </si>
  <si>
    <t>Cindy Stone</t>
  </si>
  <si>
    <t>Carolina Fein</t>
  </si>
  <si>
    <t>Sandra Bartholomeu</t>
  </si>
  <si>
    <t>Melissa Zostoc</t>
  </si>
  <si>
    <t>Julio Fernando</t>
  </si>
  <si>
    <t>Lisa Ygarre</t>
  </si>
  <si>
    <t>Bill Hardy</t>
  </si>
  <si>
    <t>Burt Constancia</t>
  </si>
  <si>
    <t>Alex Hodge</t>
  </si>
  <si>
    <t>Bobby Berger</t>
  </si>
  <si>
    <t>Ariel Sofia</t>
  </si>
  <si>
    <t>Ari Solomon</t>
  </si>
  <si>
    <t>Roberto North</t>
  </si>
  <si>
    <t>Brent Cronometro</t>
  </si>
  <si>
    <t>Samuel Farley</t>
  </si>
  <si>
    <t>Mark Samuel</t>
  </si>
  <si>
    <t>Felicio Fossatti</t>
  </si>
  <si>
    <t>Erika Larssen</t>
  </si>
  <si>
    <t>Rica Smith</t>
  </si>
  <si>
    <t>Charles Cortina</t>
  </si>
  <si>
    <t>Cara West</t>
  </si>
  <si>
    <t>Susana Beech</t>
  </si>
  <si>
    <t>Hilda Wolf</t>
  </si>
  <si>
    <t>Catia Abdul</t>
  </si>
  <si>
    <t>José Gonzales</t>
  </si>
  <si>
    <t>Na planilha Base estão listados títulos em aberto</t>
  </si>
  <si>
    <t>Na planilha Resumo, insira as fórmulas necessárias nos campos Valor Total e N° de Títulos para que o usuário selecione o Banco ou o Vendedor trazendo os valores</t>
  </si>
  <si>
    <t>Relação de Títulos em Aberto</t>
  </si>
  <si>
    <t>Resumo de Títulos em Aberto</t>
  </si>
  <si>
    <t>Valor  Tit.</t>
  </si>
  <si>
    <t>Vencimento</t>
  </si>
  <si>
    <t>Cliente</t>
  </si>
  <si>
    <t>Banco</t>
  </si>
  <si>
    <t>Busca por Banco</t>
  </si>
  <si>
    <t>Busca por Vendedor</t>
  </si>
  <si>
    <t>André</t>
  </si>
  <si>
    <t>Carrefour</t>
  </si>
  <si>
    <t>Safra</t>
  </si>
  <si>
    <t>Boston</t>
  </si>
  <si>
    <t>Cesar</t>
  </si>
  <si>
    <t>Citibank</t>
  </si>
  <si>
    <t xml:space="preserve">Valor Total </t>
  </si>
  <si>
    <t>Lojas Cem</t>
  </si>
  <si>
    <t>Nº Títulos</t>
  </si>
  <si>
    <t>Extra</t>
  </si>
  <si>
    <t>Tamakavi</t>
  </si>
  <si>
    <t>Amauri</t>
  </si>
  <si>
    <t>Sé</t>
  </si>
  <si>
    <t>Bradesco</t>
  </si>
  <si>
    <t>Eduardo</t>
  </si>
  <si>
    <t>Barateiro</t>
  </si>
  <si>
    <t>Na planilha Estoque, preencha a coluna estoque da folha de pedidos</t>
  </si>
  <si>
    <t>Caso o pedido seja maior que o estoque disponível avise ao usuário escrevendo "Indisponível", senão "Pedido OK"</t>
  </si>
  <si>
    <t>Destaque a palavra Indisponível em vermelho e Pedido OK em verde</t>
  </si>
  <si>
    <t>Controle de Estoque</t>
  </si>
  <si>
    <t>Folha de Pedidos</t>
  </si>
  <si>
    <t>Código</t>
  </si>
  <si>
    <t>Nome</t>
  </si>
  <si>
    <t>Transação</t>
  </si>
  <si>
    <t>Estoque</t>
  </si>
  <si>
    <t>Pedido</t>
  </si>
  <si>
    <t>Status</t>
  </si>
  <si>
    <t>Kit Parafuso para Telha </t>
  </si>
  <si>
    <t>Entrada</t>
  </si>
  <si>
    <t>Bucha de Nylon 6mm</t>
  </si>
  <si>
    <t>Abraçadeira Tipo D com Cunha</t>
  </si>
  <si>
    <t>Mao Francesa 37Cm Branca Fico</t>
  </si>
  <si>
    <t>Abraçadeira Condulete </t>
  </si>
  <si>
    <t>Trilho Para Prateleira de Aço</t>
  </si>
  <si>
    <t>Indisponível</t>
  </si>
  <si>
    <t>Mola Aérea Hidráulica Automática Para Porta Preta</t>
  </si>
  <si>
    <t>Pedido OK</t>
  </si>
  <si>
    <t>Abraçadeiras de Nylon Branca</t>
  </si>
  <si>
    <t>Saída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</si>
</sst>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\ * #,##0.00_-;\-&quot;R$&quot;\ * #,##0.00_-;_-&quot;R$&quot;\ * &quot;-&quot;??_-;_-@"/>
  </numFmts>
  <fonts count="13">
    <font>
      <sz val="11.0"/>
      <color theme="1"/>
      <name val="Calibri"/>
      <scheme val="minor"/>
    </font>
    <font>
      <b/>
      <sz val="20.0"/>
      <color rgb="FF3C3C4C"/>
      <name val="Poppins"/>
    </font>
    <font>
      <b/>
      <sz val="11.0"/>
      <color theme="1"/>
      <name val="Poppins"/>
    </font>
    <font>
      <sz val="11.0"/>
      <color theme="1"/>
      <name val="Poppins"/>
    </font>
    <font>
      <b/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sz val="12.0"/>
      <color rgb="FF3C3C4C"/>
      <name val="Hind"/>
    </font>
    <font>
      <b/>
      <sz val="12.0"/>
      <color rgb="FF2ECAAF"/>
      <name val="Poppins"/>
    </font>
    <font>
      <sz val="11.0"/>
      <color theme="1"/>
      <name val="Hind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1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F2F2F2"/>
      </bottom>
    </border>
    <border>
      <left style="thin">
        <color rgb="FFD8D8D8"/>
      </left>
      <top/>
      <bottom/>
    </border>
    <border>
      <right/>
      <top/>
      <bottom/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quotePrefix="1" borderId="0" fillId="0" fontId="3" numFmtId="0" xfId="0" applyFont="1"/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8" numFmtId="14" xfId="0" applyBorder="1" applyFont="1" applyNumberFormat="1"/>
    <xf borderId="2" fillId="0" fontId="8" numFmtId="3" xfId="0" applyAlignment="1" applyBorder="1" applyFont="1" applyNumberFormat="1">
      <alignment horizontal="center"/>
    </xf>
    <xf borderId="2" fillId="0" fontId="8" numFmtId="0" xfId="0" applyAlignment="1" applyBorder="1" applyFont="1">
      <alignment horizontal="center"/>
    </xf>
    <xf borderId="2" fillId="0" fontId="9" numFmtId="4" xfId="0" applyBorder="1" applyFont="1" applyNumberFormat="1"/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4" fillId="2" fontId="7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2" fillId="0" fontId="9" numFmtId="3" xfId="0" applyAlignment="1" applyBorder="1" applyFont="1" applyNumberFormat="1">
      <alignment horizontal="center"/>
    </xf>
    <xf borderId="2" fillId="0" fontId="9" numFmtId="3" xfId="0" applyAlignment="1" applyBorder="1" applyFont="1" applyNumberFormat="1">
      <alignment horizontal="left"/>
    </xf>
    <xf borderId="0" fillId="0" fontId="9" numFmtId="3" xfId="0" applyAlignment="1" applyFont="1" applyNumberFormat="1">
      <alignment horizontal="left"/>
    </xf>
    <xf borderId="0" fillId="0" fontId="9" numFmtId="3" xfId="0" applyAlignment="1" applyFont="1" applyNumberFormat="1">
      <alignment horizontal="center"/>
    </xf>
    <xf borderId="6" fillId="0" fontId="8" numFmtId="14" xfId="0" applyBorder="1" applyFont="1" applyNumberFormat="1"/>
    <xf borderId="6" fillId="0" fontId="9" numFmtId="3" xfId="0" applyAlignment="1" applyBorder="1" applyFont="1" applyNumberFormat="1">
      <alignment horizontal="center"/>
    </xf>
    <xf borderId="7" fillId="0" fontId="8" numFmtId="14" xfId="0" applyAlignment="1" applyBorder="1" applyFont="1" applyNumberFormat="1">
      <alignment horizontal="center"/>
    </xf>
    <xf borderId="8" fillId="0" fontId="5" numFmtId="0" xfId="0" applyBorder="1" applyFont="1"/>
    <xf borderId="9" fillId="0" fontId="5" numFmtId="0" xfId="0" applyBorder="1" applyFont="1"/>
    <xf borderId="9" fillId="0" fontId="8" numFmtId="3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center"/>
    </xf>
    <xf borderId="10" fillId="0" fontId="4" numFmtId="0" xfId="0" applyAlignment="1" applyBorder="1" applyFont="1">
      <alignment horizontal="center"/>
    </xf>
    <xf borderId="10" fillId="0" fontId="5" numFmtId="0" xfId="0" applyBorder="1" applyFont="1"/>
    <xf borderId="0" fillId="0" fontId="4" numFmtId="0" xfId="0" applyFont="1"/>
    <xf borderId="0" fillId="0" fontId="6" numFmtId="0" xfId="0" applyAlignment="1" applyFont="1">
      <alignment vertical="center"/>
    </xf>
    <xf borderId="2" fillId="0" fontId="8" numFmtId="14" xfId="0" applyAlignment="1" applyBorder="1" applyFont="1" applyNumberFormat="1">
      <alignment vertical="center"/>
    </xf>
    <xf borderId="2" fillId="0" fontId="9" numFmtId="3" xfId="0" applyAlignment="1" applyBorder="1" applyFont="1" applyNumberFormat="1">
      <alignment horizontal="center" vertical="center"/>
    </xf>
    <xf borderId="2" fillId="0" fontId="8" numFmtId="4" xfId="0" applyAlignment="1" applyBorder="1" applyFont="1" applyNumberFormat="1">
      <alignment horizontal="center" vertical="center"/>
    </xf>
    <xf borderId="7" fillId="2" fontId="7" numFmtId="0" xfId="0" applyAlignment="1" applyBorder="1" applyFont="1">
      <alignment horizontal="center" shrinkToFit="0" vertical="center" wrapText="1"/>
    </xf>
    <xf borderId="0" fillId="0" fontId="8" numFmtId="3" xfId="0" applyFont="1" applyNumberFormat="1"/>
    <xf borderId="0" fillId="0" fontId="9" numFmtId="4" xfId="0" applyFont="1" applyNumberFormat="1"/>
    <xf borderId="2" fillId="0" fontId="8" numFmtId="164" xfId="0" applyAlignment="1" applyBorder="1" applyFont="1" applyNumberFormat="1">
      <alignment horizontal="left" vertical="center"/>
    </xf>
    <xf borderId="2" fillId="0" fontId="8" numFmtId="0" xfId="0" applyAlignment="1" applyBorder="1" applyFont="1">
      <alignment horizontal="left" vertical="center"/>
    </xf>
    <xf borderId="2" fillId="0" fontId="8" numFmtId="3" xfId="0" applyAlignment="1" applyBorder="1" applyFont="1" applyNumberFormat="1">
      <alignment horizontal="left"/>
    </xf>
    <xf borderId="2" fillId="0" fontId="8" numFmtId="164" xfId="0" applyAlignment="1" applyBorder="1" applyFont="1" applyNumberFormat="1">
      <alignment horizontal="left"/>
    </xf>
    <xf borderId="2" fillId="0" fontId="8" numFmtId="164" xfId="0" applyAlignment="1" applyBorder="1" applyFont="1" applyNumberFormat="1">
      <alignment horizontal="center"/>
    </xf>
    <xf borderId="0" fillId="0" fontId="8" numFmtId="3" xfId="0" applyAlignment="1" applyFont="1" applyNumberFormat="1">
      <alignment horizontal="right" vertical="center"/>
    </xf>
    <xf borderId="0" fillId="0" fontId="9" numFmtId="4" xfId="0" applyAlignment="1" applyFont="1" applyNumberFormat="1">
      <alignment horizontal="left" shrinkToFit="0" vertical="center" wrapText="1"/>
    </xf>
    <xf borderId="1" fillId="0" fontId="10" numFmtId="3" xfId="0" applyAlignment="1" applyBorder="1" applyFont="1" applyNumberFormat="1">
      <alignment horizontal="center"/>
    </xf>
    <xf borderId="2" fillId="0" fontId="9" numFmtId="4" xfId="0" applyAlignment="1" applyBorder="1" applyFont="1" applyNumberFormat="1">
      <alignment horizontal="left"/>
    </xf>
    <xf borderId="2" fillId="0" fontId="9" numFmtId="14" xfId="0" applyAlignment="1" applyBorder="1" applyFont="1" applyNumberFormat="1">
      <alignment horizontal="left"/>
    </xf>
    <xf borderId="2" fillId="2" fontId="7" numFmtId="0" xfId="0" applyAlignment="1" applyBorder="1" applyFont="1">
      <alignment horizontal="left" shrinkToFit="0" vertical="center" wrapText="1"/>
    </xf>
    <xf borderId="2" fillId="0" fontId="11" numFmtId="0" xfId="0" applyBorder="1" applyFont="1"/>
    <xf borderId="2" fillId="0" fontId="11" numFmtId="4" xfId="0" applyAlignment="1" applyBorder="1" applyFont="1" applyNumberFormat="1">
      <alignment horizontal="left"/>
    </xf>
    <xf borderId="2" fillId="0" fontId="11" numFmtId="0" xfId="0" applyAlignment="1" applyBorder="1" applyFont="1">
      <alignment horizontal="left"/>
    </xf>
    <xf borderId="0" fillId="0" fontId="9" numFmtId="4" xfId="0" applyAlignment="1" applyFont="1" applyNumberFormat="1">
      <alignment vertical="center"/>
    </xf>
    <xf borderId="0" fillId="0" fontId="9" numFmtId="4" xfId="0" applyAlignment="1" applyFont="1" applyNumberFormat="1">
      <alignment shrinkToFit="0" vertical="center" wrapText="1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externalLink" Target="externalLinks/externalLink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8.71"/>
    <col customWidth="1" min="6" max="6" width="10.0"/>
    <col customWidth="1" min="7" max="26" width="8.71"/>
  </cols>
  <sheetData>
    <row r="2">
      <c r="D2" s="1" t="s">
        <v>0</v>
      </c>
    </row>
    <row r="5">
      <c r="B5" s="2" t="s">
        <v>1</v>
      </c>
      <c r="D5" s="3" t="s">
        <v>2</v>
      </c>
    </row>
    <row r="6">
      <c r="B6" s="2" t="s">
        <v>3</v>
      </c>
      <c r="D6" s="3" t="s">
        <v>4</v>
      </c>
    </row>
    <row r="8" ht="24.75" customHeight="1">
      <c r="B8" s="4" t="s">
        <v>5</v>
      </c>
      <c r="C8" s="5"/>
      <c r="D8" s="5"/>
    </row>
    <row r="10">
      <c r="A10" s="6"/>
      <c r="B10" s="7" t="s">
        <v>6</v>
      </c>
      <c r="C10" s="7" t="s">
        <v>7</v>
      </c>
      <c r="D10" s="7" t="s">
        <v>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B11" s="8" t="s">
        <v>9</v>
      </c>
      <c r="C11" s="9">
        <f t="shared" ref="C11:C13" si="1">COUNTIF($C$18:$C$27, B11)</f>
        <v>5</v>
      </c>
      <c r="D11" s="9">
        <f t="shared" ref="D11:D13" si="2">SUMIF($C$18:$C$27, B11, $D$18:$D$27)</f>
        <v>700</v>
      </c>
    </row>
    <row r="12">
      <c r="B12" s="8" t="s">
        <v>10</v>
      </c>
      <c r="C12" s="9">
        <f t="shared" si="1"/>
        <v>3</v>
      </c>
      <c r="D12" s="9">
        <f t="shared" si="2"/>
        <v>550</v>
      </c>
    </row>
    <row r="13">
      <c r="B13" s="8" t="s">
        <v>11</v>
      </c>
      <c r="C13" s="9">
        <f t="shared" si="1"/>
        <v>2</v>
      </c>
      <c r="D13" s="9">
        <f t="shared" si="2"/>
        <v>380</v>
      </c>
    </row>
    <row r="15">
      <c r="B15" s="4" t="s">
        <v>12</v>
      </c>
      <c r="C15" s="5"/>
      <c r="D15" s="5"/>
    </row>
    <row r="17">
      <c r="B17" s="7" t="s">
        <v>13</v>
      </c>
      <c r="C17" s="7" t="s">
        <v>6</v>
      </c>
      <c r="D17" s="7" t="s">
        <v>14</v>
      </c>
    </row>
    <row r="18">
      <c r="B18" s="10">
        <v>1.0</v>
      </c>
      <c r="C18" s="11" t="s">
        <v>9</v>
      </c>
      <c r="D18" s="11">
        <v>150.0</v>
      </c>
    </row>
    <row r="19">
      <c r="B19" s="10">
        <v>2.0</v>
      </c>
      <c r="C19" s="11" t="s">
        <v>10</v>
      </c>
      <c r="D19" s="11">
        <v>200.0</v>
      </c>
    </row>
    <row r="20">
      <c r="B20" s="10">
        <v>3.0</v>
      </c>
      <c r="C20" s="11" t="s">
        <v>9</v>
      </c>
      <c r="D20" s="11">
        <v>100.0</v>
      </c>
    </row>
    <row r="21" ht="15.75" customHeight="1">
      <c r="B21" s="10">
        <v>4.0</v>
      </c>
      <c r="C21" s="11" t="s">
        <v>10</v>
      </c>
      <c r="D21" s="11">
        <v>200.0</v>
      </c>
    </row>
    <row r="22" ht="15.75" customHeight="1">
      <c r="B22" s="10">
        <v>5.0</v>
      </c>
      <c r="C22" s="11" t="s">
        <v>9</v>
      </c>
      <c r="D22" s="11">
        <v>100.0</v>
      </c>
    </row>
    <row r="23" ht="15.75" customHeight="1">
      <c r="B23" s="10">
        <v>6.0</v>
      </c>
      <c r="C23" s="11" t="s">
        <v>11</v>
      </c>
      <c r="D23" s="11">
        <v>80.0</v>
      </c>
    </row>
    <row r="24" ht="15.75" customHeight="1">
      <c r="B24" s="10">
        <v>7.0</v>
      </c>
      <c r="C24" s="11" t="s">
        <v>9</v>
      </c>
      <c r="D24" s="11">
        <v>250.0</v>
      </c>
    </row>
    <row r="25" ht="15.75" customHeight="1">
      <c r="B25" s="10">
        <v>8.0</v>
      </c>
      <c r="C25" s="11" t="s">
        <v>10</v>
      </c>
      <c r="D25" s="11">
        <v>150.0</v>
      </c>
    </row>
    <row r="26" ht="15.75" customHeight="1">
      <c r="B26" s="10">
        <v>9.0</v>
      </c>
      <c r="C26" s="11" t="s">
        <v>9</v>
      </c>
      <c r="D26" s="11">
        <v>100.0</v>
      </c>
    </row>
    <row r="27" ht="15.75" customHeight="1">
      <c r="B27" s="10">
        <v>10.0</v>
      </c>
      <c r="C27" s="11" t="s">
        <v>11</v>
      </c>
      <c r="D27" s="11">
        <v>300.0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8:D8"/>
    <mergeCell ref="B15:D15"/>
  </mergeCells>
  <dataValidations>
    <dataValidation type="date" allowBlank="1" showInputMessage="1" showErrorMessage="1" prompt="Data - Insira uma data dentro do mês de Março/ 2025." sqref="B19:B20">
      <formula1>45717.0</formula1>
      <formula2>45746.0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15.86"/>
    <col customWidth="1" min="6" max="6" width="3.57"/>
    <col customWidth="1" min="7" max="7" width="12.43"/>
    <col customWidth="1" min="8" max="8" width="12.86"/>
    <col customWidth="1" min="9" max="9" width="3.57"/>
    <col customWidth="1" min="10" max="10" width="12.43"/>
    <col customWidth="1" min="11" max="11" width="12.86"/>
    <col customWidth="1" min="12" max="12" width="3.57"/>
    <col customWidth="1" min="13" max="13" width="12.43"/>
    <col customWidth="1" min="14" max="14" width="12.86"/>
    <col customWidth="1" min="15" max="26" width="8.71"/>
  </cols>
  <sheetData>
    <row r="2">
      <c r="D2" s="1" t="s">
        <v>0</v>
      </c>
    </row>
    <row r="5" ht="24.75" customHeight="1">
      <c r="B5" s="12" t="s">
        <v>15</v>
      </c>
      <c r="C5" s="13"/>
      <c r="D5" s="13"/>
      <c r="E5" s="13"/>
      <c r="G5" s="12" t="s">
        <v>5</v>
      </c>
      <c r="H5" s="13"/>
      <c r="J5" s="12" t="s">
        <v>5</v>
      </c>
      <c r="K5" s="13"/>
      <c r="M5" s="12" t="s">
        <v>5</v>
      </c>
      <c r="N5" s="13"/>
    </row>
    <row r="7">
      <c r="A7" s="6"/>
      <c r="B7" s="7" t="s">
        <v>16</v>
      </c>
      <c r="C7" s="7" t="s">
        <v>17</v>
      </c>
      <c r="D7" s="7" t="s">
        <v>18</v>
      </c>
      <c r="E7" s="7" t="s">
        <v>19</v>
      </c>
      <c r="F7" s="6"/>
      <c r="G7" s="14" t="s">
        <v>20</v>
      </c>
      <c r="H7" s="15"/>
      <c r="I7" s="6"/>
      <c r="J7" s="14" t="s">
        <v>21</v>
      </c>
      <c r="K7" s="15"/>
      <c r="L7" s="6"/>
      <c r="M7" s="14" t="s">
        <v>22</v>
      </c>
      <c r="N7" s="1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B8" s="8" t="s">
        <v>23</v>
      </c>
      <c r="C8" s="16" t="s">
        <v>24</v>
      </c>
      <c r="D8" s="16" t="s">
        <v>25</v>
      </c>
      <c r="E8" s="16">
        <v>10000.0</v>
      </c>
    </row>
    <row r="9">
      <c r="B9" s="8" t="s">
        <v>23</v>
      </c>
      <c r="C9" s="16" t="s">
        <v>26</v>
      </c>
      <c r="D9" s="16" t="s">
        <v>27</v>
      </c>
      <c r="E9" s="16">
        <v>15000.0</v>
      </c>
      <c r="G9" s="7" t="s">
        <v>17</v>
      </c>
      <c r="H9" s="7" t="s">
        <v>28</v>
      </c>
      <c r="J9" s="7" t="s">
        <v>16</v>
      </c>
      <c r="K9" s="7" t="s">
        <v>28</v>
      </c>
      <c r="M9" s="7" t="s">
        <v>18</v>
      </c>
      <c r="N9" s="7" t="s">
        <v>28</v>
      </c>
    </row>
    <row r="10">
      <c r="B10" s="8" t="s">
        <v>23</v>
      </c>
      <c r="C10" s="16" t="s">
        <v>29</v>
      </c>
      <c r="D10" s="16" t="s">
        <v>30</v>
      </c>
      <c r="E10" s="16">
        <v>9000.0</v>
      </c>
      <c r="G10" s="17" t="s">
        <v>24</v>
      </c>
      <c r="H10" s="9">
        <f t="shared" ref="H10:H14" si="1">SUMIF($C$8:$C$22, G10, $E$8:$E$22)</f>
        <v>33000</v>
      </c>
      <c r="J10" s="17" t="s">
        <v>23</v>
      </c>
      <c r="K10" s="9">
        <f t="shared" ref="K10:K12" si="2">SUMIF($B$8:$B$22, J10, $E$8:$E$22)</f>
        <v>79000</v>
      </c>
      <c r="M10" s="17" t="s">
        <v>31</v>
      </c>
      <c r="N10" s="9">
        <f t="shared" ref="N10:N13" si="3">SUMIF($D$8:$D$22, M10, $E$8:$E$22)</f>
        <v>9500</v>
      </c>
    </row>
    <row r="11">
      <c r="B11" s="8" t="s">
        <v>23</v>
      </c>
      <c r="C11" s="16" t="s">
        <v>32</v>
      </c>
      <c r="D11" s="16" t="s">
        <v>33</v>
      </c>
      <c r="E11" s="16">
        <v>25000.0</v>
      </c>
      <c r="G11" s="17" t="s">
        <v>26</v>
      </c>
      <c r="H11" s="9">
        <f t="shared" si="1"/>
        <v>37000</v>
      </c>
      <c r="J11" s="17" t="s">
        <v>34</v>
      </c>
      <c r="K11" s="9">
        <f t="shared" si="2"/>
        <v>64000</v>
      </c>
      <c r="M11" s="17" t="s">
        <v>35</v>
      </c>
      <c r="N11" s="9">
        <f t="shared" si="3"/>
        <v>10000</v>
      </c>
    </row>
    <row r="12">
      <c r="B12" s="8" t="s">
        <v>23</v>
      </c>
      <c r="C12" s="16" t="s">
        <v>36</v>
      </c>
      <c r="D12" s="16" t="s">
        <v>37</v>
      </c>
      <c r="E12" s="16">
        <v>20000.0</v>
      </c>
      <c r="G12" s="17" t="s">
        <v>29</v>
      </c>
      <c r="H12" s="9">
        <f t="shared" si="1"/>
        <v>24500</v>
      </c>
      <c r="J12" s="17" t="s">
        <v>38</v>
      </c>
      <c r="K12" s="9">
        <f t="shared" si="2"/>
        <v>43000</v>
      </c>
      <c r="M12" s="17" t="s">
        <v>39</v>
      </c>
      <c r="N12" s="9">
        <f t="shared" si="3"/>
        <v>15000</v>
      </c>
    </row>
    <row r="13">
      <c r="B13" s="8" t="s">
        <v>34</v>
      </c>
      <c r="C13" s="16" t="s">
        <v>24</v>
      </c>
      <c r="D13" s="16" t="s">
        <v>40</v>
      </c>
      <c r="E13" s="16">
        <v>17500.0</v>
      </c>
      <c r="G13" s="17" t="s">
        <v>32</v>
      </c>
      <c r="H13" s="9">
        <f t="shared" si="1"/>
        <v>50000</v>
      </c>
      <c r="J13" s="18"/>
      <c r="K13" s="19"/>
      <c r="M13" s="17" t="s">
        <v>27</v>
      </c>
      <c r="N13" s="9">
        <f t="shared" si="3"/>
        <v>15000</v>
      </c>
    </row>
    <row r="14">
      <c r="B14" s="8" t="s">
        <v>34</v>
      </c>
      <c r="C14" s="16" t="s">
        <v>26</v>
      </c>
      <c r="D14" s="16" t="s">
        <v>41</v>
      </c>
      <c r="E14" s="16">
        <v>15000.0</v>
      </c>
      <c r="G14" s="17" t="s">
        <v>36</v>
      </c>
      <c r="H14" s="9">
        <f t="shared" si="1"/>
        <v>41500</v>
      </c>
      <c r="J14" s="18"/>
      <c r="K14" s="19"/>
      <c r="M14" s="18"/>
      <c r="N14" s="19"/>
    </row>
    <row r="15">
      <c r="B15" s="8" t="s">
        <v>34</v>
      </c>
      <c r="C15" s="16" t="s">
        <v>29</v>
      </c>
      <c r="D15" s="16" t="s">
        <v>42</v>
      </c>
      <c r="E15" s="16">
        <v>9500.0</v>
      </c>
    </row>
    <row r="16">
      <c r="B16" s="8" t="s">
        <v>34</v>
      </c>
      <c r="C16" s="16" t="s">
        <v>32</v>
      </c>
      <c r="D16" s="16" t="s">
        <v>35</v>
      </c>
      <c r="E16" s="16">
        <v>10000.0</v>
      </c>
    </row>
    <row r="17">
      <c r="B17" s="8" t="s">
        <v>34</v>
      </c>
      <c r="C17" s="16" t="s">
        <v>36</v>
      </c>
      <c r="D17" s="16" t="s">
        <v>43</v>
      </c>
      <c r="E17" s="16">
        <v>12000.0</v>
      </c>
    </row>
    <row r="18">
      <c r="B18" s="8" t="s">
        <v>38</v>
      </c>
      <c r="C18" s="16" t="s">
        <v>24</v>
      </c>
      <c r="D18" s="16" t="s">
        <v>44</v>
      </c>
      <c r="E18" s="16">
        <v>5500.0</v>
      </c>
    </row>
    <row r="19">
      <c r="B19" s="8" t="s">
        <v>38</v>
      </c>
      <c r="C19" s="16" t="s">
        <v>26</v>
      </c>
      <c r="D19" s="16" t="s">
        <v>45</v>
      </c>
      <c r="E19" s="16">
        <v>7000.0</v>
      </c>
    </row>
    <row r="20">
      <c r="B20" s="8" t="s">
        <v>38</v>
      </c>
      <c r="C20" s="16" t="s">
        <v>29</v>
      </c>
      <c r="D20" s="16" t="s">
        <v>46</v>
      </c>
      <c r="E20" s="16">
        <v>6000.0</v>
      </c>
    </row>
    <row r="21" ht="15.75" customHeight="1">
      <c r="B21" s="8" t="s">
        <v>38</v>
      </c>
      <c r="C21" s="16" t="s">
        <v>32</v>
      </c>
      <c r="D21" s="16" t="s">
        <v>39</v>
      </c>
      <c r="E21" s="16">
        <v>15000.0</v>
      </c>
    </row>
    <row r="22" ht="15.75" customHeight="1">
      <c r="B22" s="20" t="s">
        <v>38</v>
      </c>
      <c r="C22" s="21" t="s">
        <v>36</v>
      </c>
      <c r="D22" s="21" t="s">
        <v>31</v>
      </c>
      <c r="E22" s="16">
        <v>9500.0</v>
      </c>
    </row>
    <row r="23" ht="15.75" customHeight="1">
      <c r="B23" s="22" t="s">
        <v>47</v>
      </c>
      <c r="C23" s="23"/>
      <c r="D23" s="24"/>
      <c r="E23" s="25">
        <f>SUM(E8:E22)</f>
        <v>186000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5:E5"/>
    <mergeCell ref="G5:H5"/>
    <mergeCell ref="J5:K5"/>
    <mergeCell ref="M5:N5"/>
    <mergeCell ref="G7:H7"/>
    <mergeCell ref="J7:K7"/>
    <mergeCell ref="M7:N7"/>
    <mergeCell ref="B23:D2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15.86"/>
    <col customWidth="1" min="6" max="6" width="3.57"/>
    <col customWidth="1" min="7" max="7" width="12.43"/>
    <col customWidth="1" min="8" max="8" width="12.86"/>
    <col customWidth="1" min="9" max="9" width="11.0"/>
    <col customWidth="1" min="10" max="10" width="12.43"/>
    <col customWidth="1" min="11" max="11" width="12.86"/>
    <col customWidth="1" min="12" max="12" width="14.86"/>
    <col customWidth="1" min="13" max="13" width="12.43"/>
    <col customWidth="1" min="14" max="14" width="12.86"/>
    <col customWidth="1" min="15" max="15" width="3.57"/>
    <col customWidth="1" min="16" max="16" width="12.43"/>
    <col customWidth="1" min="17" max="17" width="12.86"/>
    <col customWidth="1" min="18" max="26" width="8.71"/>
  </cols>
  <sheetData>
    <row r="2">
      <c r="D2" s="1" t="s">
        <v>0</v>
      </c>
    </row>
    <row r="3" ht="18.75" customHeight="1">
      <c r="D3" s="1"/>
    </row>
    <row r="4" ht="18.75" customHeight="1">
      <c r="B4" s="2" t="s">
        <v>48</v>
      </c>
      <c r="D4" s="3" t="s">
        <v>49</v>
      </c>
    </row>
    <row r="5" ht="18.75" customHeight="1">
      <c r="B5" s="2" t="s">
        <v>50</v>
      </c>
      <c r="D5" s="3" t="s">
        <v>51</v>
      </c>
    </row>
    <row r="6" ht="18.75" customHeight="1">
      <c r="D6" s="1"/>
    </row>
    <row r="7">
      <c r="B7" s="7" t="s">
        <v>52</v>
      </c>
      <c r="C7" s="26">
        <v>1.4</v>
      </c>
    </row>
    <row r="8">
      <c r="G8" s="12" t="s">
        <v>5</v>
      </c>
      <c r="H8" s="13"/>
      <c r="J8" s="12" t="s">
        <v>5</v>
      </c>
      <c r="K8" s="13"/>
      <c r="M8" s="12" t="s">
        <v>5</v>
      </c>
      <c r="N8" s="13"/>
      <c r="P8" s="12" t="s">
        <v>5</v>
      </c>
      <c r="Q8" s="13"/>
    </row>
    <row r="9" ht="24.75" customHeight="1">
      <c r="B9" s="12" t="s">
        <v>53</v>
      </c>
      <c r="C9" s="13"/>
      <c r="D9" s="13"/>
      <c r="E9" s="13"/>
    </row>
    <row r="10">
      <c r="F10" s="6"/>
      <c r="G10" s="14" t="s">
        <v>54</v>
      </c>
      <c r="H10" s="15"/>
      <c r="I10" s="6"/>
      <c r="J10" s="14" t="s">
        <v>55</v>
      </c>
      <c r="K10" s="15"/>
      <c r="L10" s="6"/>
      <c r="M10" s="14" t="s">
        <v>56</v>
      </c>
      <c r="N10" s="15"/>
      <c r="O10" s="6"/>
      <c r="P10" s="14" t="s">
        <v>57</v>
      </c>
      <c r="Q10" s="15"/>
    </row>
    <row r="11">
      <c r="A11" s="6"/>
      <c r="B11" s="7" t="s">
        <v>58</v>
      </c>
      <c r="C11" s="7" t="s">
        <v>59</v>
      </c>
      <c r="D11" s="7" t="s">
        <v>60</v>
      </c>
      <c r="E11" s="7" t="s">
        <v>61</v>
      </c>
      <c r="R11" s="6"/>
      <c r="S11" s="6"/>
      <c r="T11" s="6"/>
      <c r="U11" s="6"/>
      <c r="V11" s="6"/>
      <c r="W11" s="6"/>
      <c r="X11" s="6"/>
      <c r="Y11" s="6"/>
      <c r="Z11" s="6"/>
    </row>
    <row r="12">
      <c r="B12" s="8" t="s">
        <v>62</v>
      </c>
      <c r="C12" s="16">
        <v>100.0</v>
      </c>
      <c r="D12" s="26">
        <f t="shared" ref="D12:D43" si="1">C12*$C$7</f>
        <v>140</v>
      </c>
      <c r="E12" s="16" t="s">
        <v>25</v>
      </c>
      <c r="G12" s="7" t="s">
        <v>58</v>
      </c>
      <c r="H12" s="7" t="s">
        <v>28</v>
      </c>
      <c r="J12" s="7" t="s">
        <v>58</v>
      </c>
      <c r="K12" s="7" t="s">
        <v>28</v>
      </c>
      <c r="M12" s="7" t="s">
        <v>61</v>
      </c>
      <c r="N12" s="7" t="s">
        <v>28</v>
      </c>
      <c r="P12" s="7" t="s">
        <v>61</v>
      </c>
      <c r="Q12" s="7" t="s">
        <v>28</v>
      </c>
    </row>
    <row r="13">
      <c r="B13" s="8" t="s">
        <v>63</v>
      </c>
      <c r="C13" s="16">
        <v>150.0</v>
      </c>
      <c r="D13" s="26">
        <f t="shared" si="1"/>
        <v>210</v>
      </c>
      <c r="E13" s="16" t="s">
        <v>27</v>
      </c>
      <c r="G13" s="17" t="s">
        <v>62</v>
      </c>
      <c r="H13" s="9">
        <f t="shared" ref="H13:H16" si="2">SUMIF($B$12:$B$43, G13, $C$12:$C$43)</f>
        <v>1742</v>
      </c>
      <c r="J13" s="17" t="s">
        <v>62</v>
      </c>
      <c r="K13" s="26">
        <f t="shared" ref="K13:K16" si="3">SUMIF($B$12:$B$43, J13, $D$12:$D$43)</f>
        <v>2438.8</v>
      </c>
      <c r="M13" s="17" t="s">
        <v>64</v>
      </c>
      <c r="N13" s="9">
        <f t="shared" ref="N13:N16" si="4">SUMIF($E$12:$E$43, M13, $C$12:$C$43)</f>
        <v>400</v>
      </c>
      <c r="P13" s="17" t="s">
        <v>64</v>
      </c>
      <c r="Q13" s="26">
        <f t="shared" ref="Q13:Q16" si="5">SUMIF($E$12:$E$43, P13, $D$12:$D$43)</f>
        <v>560</v>
      </c>
    </row>
    <row r="14">
      <c r="B14" s="8" t="s">
        <v>65</v>
      </c>
      <c r="C14" s="16">
        <v>200.0</v>
      </c>
      <c r="D14" s="26">
        <f t="shared" si="1"/>
        <v>280</v>
      </c>
      <c r="E14" s="16" t="s">
        <v>30</v>
      </c>
      <c r="G14" s="17" t="s">
        <v>63</v>
      </c>
      <c r="H14" s="9">
        <f t="shared" si="2"/>
        <v>795</v>
      </c>
      <c r="J14" s="17" t="s">
        <v>63</v>
      </c>
      <c r="K14" s="26">
        <f t="shared" si="3"/>
        <v>1113</v>
      </c>
      <c r="M14" s="17" t="s">
        <v>35</v>
      </c>
      <c r="N14" s="9">
        <f t="shared" si="4"/>
        <v>300</v>
      </c>
      <c r="P14" s="17" t="s">
        <v>35</v>
      </c>
      <c r="Q14" s="26">
        <f t="shared" si="5"/>
        <v>420</v>
      </c>
    </row>
    <row r="15">
      <c r="B15" s="8" t="s">
        <v>66</v>
      </c>
      <c r="C15" s="16">
        <v>300.0</v>
      </c>
      <c r="D15" s="26">
        <f t="shared" si="1"/>
        <v>420</v>
      </c>
      <c r="E15" s="16" t="s">
        <v>33</v>
      </c>
      <c r="G15" s="17" t="s">
        <v>65</v>
      </c>
      <c r="H15" s="9">
        <f t="shared" si="2"/>
        <v>3380</v>
      </c>
      <c r="J15" s="17" t="s">
        <v>65</v>
      </c>
      <c r="K15" s="26">
        <f t="shared" si="3"/>
        <v>4732</v>
      </c>
      <c r="M15" s="17" t="s">
        <v>43</v>
      </c>
      <c r="N15" s="9">
        <f t="shared" si="4"/>
        <v>370</v>
      </c>
      <c r="P15" s="17" t="s">
        <v>27</v>
      </c>
      <c r="Q15" s="26">
        <f t="shared" si="5"/>
        <v>910</v>
      </c>
    </row>
    <row r="16">
      <c r="B16" s="8" t="s">
        <v>62</v>
      </c>
      <c r="C16" s="16">
        <v>350.0</v>
      </c>
      <c r="D16" s="26">
        <f t="shared" si="1"/>
        <v>490</v>
      </c>
      <c r="E16" s="16" t="s">
        <v>37</v>
      </c>
      <c r="G16" s="17" t="s">
        <v>66</v>
      </c>
      <c r="H16" s="9">
        <f t="shared" si="2"/>
        <v>1755</v>
      </c>
      <c r="J16" s="17" t="s">
        <v>66</v>
      </c>
      <c r="K16" s="26">
        <f t="shared" si="3"/>
        <v>2457</v>
      </c>
      <c r="M16" s="17" t="s">
        <v>27</v>
      </c>
      <c r="N16" s="9">
        <f t="shared" si="4"/>
        <v>650</v>
      </c>
      <c r="P16" s="17" t="s">
        <v>43</v>
      </c>
      <c r="Q16" s="26">
        <f t="shared" si="5"/>
        <v>518</v>
      </c>
    </row>
    <row r="17">
      <c r="B17" s="8" t="s">
        <v>62</v>
      </c>
      <c r="C17" s="16">
        <v>20.0</v>
      </c>
      <c r="D17" s="26">
        <f t="shared" si="1"/>
        <v>28</v>
      </c>
      <c r="E17" s="16" t="s">
        <v>40</v>
      </c>
    </row>
    <row r="18">
      <c r="B18" s="8" t="s">
        <v>65</v>
      </c>
      <c r="C18" s="16">
        <v>50.0</v>
      </c>
      <c r="D18" s="26">
        <f t="shared" si="1"/>
        <v>70</v>
      </c>
      <c r="E18" s="16" t="s">
        <v>41</v>
      </c>
      <c r="G18" s="27" t="s">
        <v>5</v>
      </c>
      <c r="H18" s="28"/>
      <c r="I18" s="28"/>
      <c r="J18" s="29"/>
      <c r="K18" s="27" t="s">
        <v>5</v>
      </c>
      <c r="L18" s="28"/>
      <c r="M18" s="28"/>
    </row>
    <row r="19">
      <c r="B19" s="8" t="s">
        <v>63</v>
      </c>
      <c r="C19" s="16">
        <v>60.0</v>
      </c>
      <c r="D19" s="26">
        <f t="shared" si="1"/>
        <v>84</v>
      </c>
      <c r="E19" s="16" t="s">
        <v>42</v>
      </c>
    </row>
    <row r="20" ht="36.75" customHeight="1">
      <c r="A20" s="30"/>
      <c r="B20" s="31" t="s">
        <v>65</v>
      </c>
      <c r="C20" s="32">
        <v>100.0</v>
      </c>
      <c r="D20" s="33">
        <f t="shared" si="1"/>
        <v>140</v>
      </c>
      <c r="E20" s="32" t="s">
        <v>35</v>
      </c>
      <c r="F20" s="30"/>
      <c r="G20" s="34" t="s">
        <v>67</v>
      </c>
      <c r="H20" s="23"/>
      <c r="I20" s="24"/>
      <c r="J20" s="30"/>
      <c r="K20" s="34" t="s">
        <v>68</v>
      </c>
      <c r="L20" s="23"/>
      <c r="M20" s="24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B21" s="8" t="s">
        <v>65</v>
      </c>
      <c r="C21" s="16">
        <v>40.0</v>
      </c>
      <c r="D21" s="26">
        <f t="shared" si="1"/>
        <v>56</v>
      </c>
      <c r="E21" s="16" t="s">
        <v>43</v>
      </c>
    </row>
    <row r="22" ht="15.75" customHeight="1">
      <c r="B22" s="8" t="s">
        <v>65</v>
      </c>
      <c r="C22" s="16">
        <v>20.0</v>
      </c>
      <c r="D22" s="26">
        <f t="shared" si="1"/>
        <v>28</v>
      </c>
      <c r="E22" s="16" t="s">
        <v>44</v>
      </c>
      <c r="G22" s="7" t="s">
        <v>58</v>
      </c>
      <c r="H22" s="7" t="s">
        <v>61</v>
      </c>
      <c r="I22" s="7" t="s">
        <v>28</v>
      </c>
      <c r="K22" s="7" t="s">
        <v>58</v>
      </c>
      <c r="L22" s="7" t="s">
        <v>61</v>
      </c>
      <c r="M22" s="7" t="s">
        <v>28</v>
      </c>
    </row>
    <row r="23" ht="15.75" customHeight="1">
      <c r="B23" s="8" t="s">
        <v>66</v>
      </c>
      <c r="C23" s="16">
        <v>105.0</v>
      </c>
      <c r="D23" s="26">
        <f t="shared" si="1"/>
        <v>147</v>
      </c>
      <c r="E23" s="16" t="s">
        <v>45</v>
      </c>
      <c r="G23" s="17" t="s">
        <v>62</v>
      </c>
      <c r="H23" s="17" t="s">
        <v>43</v>
      </c>
      <c r="I23" s="9">
        <f t="shared" ref="I23:I26" si="6">COUNTIFS($B$12:$B$43, G23, $E$12:$E$43, H23)</f>
        <v>1</v>
      </c>
      <c r="K23" s="17" t="s">
        <v>62</v>
      </c>
      <c r="L23" s="17" t="s">
        <v>43</v>
      </c>
      <c r="M23" s="9">
        <f t="shared" ref="M23:M26" si="7">SUMIFS($C$12:$C$43, $B$12:$B$43, K23, $E$12:$E$43, L23)</f>
        <v>200</v>
      </c>
    </row>
    <row r="24" ht="15.75" customHeight="1">
      <c r="B24" s="8" t="s">
        <v>62</v>
      </c>
      <c r="C24" s="16">
        <v>106.0</v>
      </c>
      <c r="D24" s="26">
        <f t="shared" si="1"/>
        <v>148.4</v>
      </c>
      <c r="E24" s="16" t="s">
        <v>46</v>
      </c>
      <c r="G24" s="17" t="s">
        <v>63</v>
      </c>
      <c r="H24" s="17" t="s">
        <v>69</v>
      </c>
      <c r="I24" s="9">
        <f t="shared" si="6"/>
        <v>1</v>
      </c>
      <c r="K24" s="17" t="s">
        <v>63</v>
      </c>
      <c r="L24" s="17" t="s">
        <v>69</v>
      </c>
      <c r="M24" s="9">
        <f t="shared" si="7"/>
        <v>25</v>
      </c>
    </row>
    <row r="25" ht="15.75" customHeight="1">
      <c r="B25" s="8" t="s">
        <v>63</v>
      </c>
      <c r="C25" s="16">
        <v>200.0</v>
      </c>
      <c r="D25" s="26">
        <f t="shared" si="1"/>
        <v>280</v>
      </c>
      <c r="E25" s="16" t="s">
        <v>39</v>
      </c>
      <c r="G25" s="17" t="s">
        <v>65</v>
      </c>
      <c r="H25" s="17" t="s">
        <v>33</v>
      </c>
      <c r="I25" s="9">
        <f t="shared" si="6"/>
        <v>1</v>
      </c>
      <c r="K25" s="17" t="s">
        <v>65</v>
      </c>
      <c r="L25" s="17" t="s">
        <v>33</v>
      </c>
      <c r="M25" s="9">
        <f t="shared" si="7"/>
        <v>700</v>
      </c>
    </row>
    <row r="26" ht="15.75" customHeight="1">
      <c r="B26" s="8" t="s">
        <v>66</v>
      </c>
      <c r="C26" s="16">
        <v>300.0</v>
      </c>
      <c r="D26" s="26">
        <f t="shared" si="1"/>
        <v>420</v>
      </c>
      <c r="E26" s="16" t="s">
        <v>64</v>
      </c>
      <c r="G26" s="17" t="s">
        <v>66</v>
      </c>
      <c r="H26" s="17" t="s">
        <v>37</v>
      </c>
      <c r="I26" s="9">
        <f t="shared" si="6"/>
        <v>1</v>
      </c>
      <c r="K26" s="17" t="s">
        <v>66</v>
      </c>
      <c r="L26" s="17" t="s">
        <v>37</v>
      </c>
      <c r="M26" s="9">
        <f t="shared" si="7"/>
        <v>250</v>
      </c>
    </row>
    <row r="27" ht="15.75" customHeight="1">
      <c r="B27" s="8" t="s">
        <v>65</v>
      </c>
      <c r="C27" s="16">
        <v>400.0</v>
      </c>
      <c r="D27" s="26">
        <f t="shared" si="1"/>
        <v>560</v>
      </c>
      <c r="E27" s="16" t="s">
        <v>25</v>
      </c>
    </row>
    <row r="28" ht="15.75" customHeight="1">
      <c r="B28" s="8" t="s">
        <v>65</v>
      </c>
      <c r="C28" s="16">
        <v>500.0</v>
      </c>
      <c r="D28" s="26">
        <f t="shared" si="1"/>
        <v>700</v>
      </c>
      <c r="E28" s="16" t="s">
        <v>27</v>
      </c>
    </row>
    <row r="29" ht="15.75" customHeight="1">
      <c r="B29" s="8" t="s">
        <v>66</v>
      </c>
      <c r="C29" s="16">
        <v>600.0</v>
      </c>
      <c r="D29" s="26">
        <f t="shared" si="1"/>
        <v>840</v>
      </c>
      <c r="E29" s="16" t="s">
        <v>30</v>
      </c>
    </row>
    <row r="30" ht="15.75" customHeight="1">
      <c r="B30" s="8" t="s">
        <v>65</v>
      </c>
      <c r="C30" s="16">
        <v>700.0</v>
      </c>
      <c r="D30" s="26">
        <f t="shared" si="1"/>
        <v>980</v>
      </c>
      <c r="E30" s="16" t="s">
        <v>33</v>
      </c>
    </row>
    <row r="31" ht="15.75" customHeight="1">
      <c r="B31" s="8" t="s">
        <v>66</v>
      </c>
      <c r="C31" s="16">
        <v>250.0</v>
      </c>
      <c r="D31" s="26">
        <f t="shared" si="1"/>
        <v>350</v>
      </c>
      <c r="E31" s="16" t="s">
        <v>37</v>
      </c>
    </row>
    <row r="32" ht="15.75" customHeight="1">
      <c r="B32" s="8" t="s">
        <v>65</v>
      </c>
      <c r="C32" s="16">
        <v>400.0</v>
      </c>
      <c r="D32" s="26">
        <f t="shared" si="1"/>
        <v>560</v>
      </c>
      <c r="E32" s="16" t="s">
        <v>40</v>
      </c>
    </row>
    <row r="33" ht="15.75" customHeight="1">
      <c r="B33" s="8" t="s">
        <v>62</v>
      </c>
      <c r="C33" s="16">
        <v>160.0</v>
      </c>
      <c r="D33" s="26">
        <f t="shared" si="1"/>
        <v>224</v>
      </c>
      <c r="E33" s="16" t="s">
        <v>41</v>
      </c>
    </row>
    <row r="34" ht="15.75" customHeight="1">
      <c r="B34" s="8" t="s">
        <v>65</v>
      </c>
      <c r="C34" s="16">
        <v>170.0</v>
      </c>
      <c r="D34" s="26">
        <f t="shared" si="1"/>
        <v>238</v>
      </c>
      <c r="E34" s="16" t="s">
        <v>42</v>
      </c>
    </row>
    <row r="35" ht="15.75" customHeight="1">
      <c r="B35" s="8" t="s">
        <v>66</v>
      </c>
      <c r="C35" s="16">
        <v>200.0</v>
      </c>
      <c r="D35" s="26">
        <f t="shared" si="1"/>
        <v>280</v>
      </c>
      <c r="E35" s="16" t="s">
        <v>35</v>
      </c>
    </row>
    <row r="36" ht="15.75" customHeight="1">
      <c r="B36" s="8" t="s">
        <v>62</v>
      </c>
      <c r="C36" s="16">
        <v>200.0</v>
      </c>
      <c r="D36" s="26">
        <f t="shared" si="1"/>
        <v>280</v>
      </c>
      <c r="E36" s="16" t="s">
        <v>43</v>
      </c>
    </row>
    <row r="37" ht="15.75" customHeight="1">
      <c r="B37" s="8" t="s">
        <v>62</v>
      </c>
      <c r="C37" s="16">
        <v>556.0</v>
      </c>
      <c r="D37" s="26">
        <f t="shared" si="1"/>
        <v>778.4</v>
      </c>
      <c r="E37" s="16" t="s">
        <v>44</v>
      </c>
    </row>
    <row r="38" ht="15.75" customHeight="1">
      <c r="B38" s="8" t="s">
        <v>65</v>
      </c>
      <c r="C38" s="16">
        <v>670.0</v>
      </c>
      <c r="D38" s="26">
        <f t="shared" si="1"/>
        <v>938</v>
      </c>
      <c r="E38" s="16" t="s">
        <v>45</v>
      </c>
    </row>
    <row r="39" ht="15.75" customHeight="1">
      <c r="B39" s="8" t="s">
        <v>63</v>
      </c>
      <c r="C39" s="16">
        <v>260.0</v>
      </c>
      <c r="D39" s="26">
        <f t="shared" si="1"/>
        <v>364</v>
      </c>
      <c r="E39" s="16" t="s">
        <v>46</v>
      </c>
    </row>
    <row r="40" ht="15.75" customHeight="1">
      <c r="B40" s="8" t="s">
        <v>62</v>
      </c>
      <c r="C40" s="16">
        <v>250.0</v>
      </c>
      <c r="D40" s="26">
        <f t="shared" si="1"/>
        <v>350</v>
      </c>
      <c r="E40" s="16" t="s">
        <v>39</v>
      </c>
    </row>
    <row r="41" ht="15.75" customHeight="1">
      <c r="B41" s="8" t="s">
        <v>63</v>
      </c>
      <c r="C41" s="16">
        <v>100.0</v>
      </c>
      <c r="D41" s="26">
        <f t="shared" si="1"/>
        <v>140</v>
      </c>
      <c r="E41" s="16" t="s">
        <v>64</v>
      </c>
    </row>
    <row r="42" ht="15.75" customHeight="1">
      <c r="B42" s="8" t="s">
        <v>65</v>
      </c>
      <c r="C42" s="16">
        <v>130.0</v>
      </c>
      <c r="D42" s="26">
        <f t="shared" si="1"/>
        <v>182</v>
      </c>
      <c r="E42" s="16" t="s">
        <v>43</v>
      </c>
    </row>
    <row r="43" ht="15.75" customHeight="1">
      <c r="B43" s="8" t="s">
        <v>63</v>
      </c>
      <c r="C43" s="16">
        <v>25.0</v>
      </c>
      <c r="D43" s="26">
        <f t="shared" si="1"/>
        <v>35</v>
      </c>
      <c r="E43" s="16" t="s">
        <v>69</v>
      </c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M10:N10"/>
    <mergeCell ref="P10:Q10"/>
    <mergeCell ref="G18:I18"/>
    <mergeCell ref="K18:M18"/>
    <mergeCell ref="G20:I20"/>
    <mergeCell ref="K20:M20"/>
    <mergeCell ref="G8:H8"/>
    <mergeCell ref="J8:K8"/>
    <mergeCell ref="M8:N8"/>
    <mergeCell ref="P8:Q8"/>
    <mergeCell ref="B9:E9"/>
    <mergeCell ref="G10:H10"/>
    <mergeCell ref="J10:K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4.14"/>
    <col customWidth="1" min="3" max="3" width="22.14"/>
    <col customWidth="1" min="4" max="4" width="18.57"/>
    <col customWidth="1" min="5" max="5" width="26.43"/>
    <col customWidth="1" min="6" max="6" width="4.43"/>
    <col customWidth="1" min="7" max="7" width="20.57"/>
    <col customWidth="1" min="8" max="8" width="18.29"/>
    <col customWidth="1" min="9" max="9" width="14.86"/>
    <col customWidth="1" min="10" max="10" width="8.71"/>
    <col customWidth="1" min="11" max="11" width="18.71"/>
    <col customWidth="1" min="12" max="12" width="16.29"/>
    <col customWidth="1" min="13" max="13" width="13.43"/>
    <col customWidth="1" min="14" max="26" width="8.71"/>
  </cols>
  <sheetData>
    <row r="2">
      <c r="E2" s="1" t="s">
        <v>0</v>
      </c>
    </row>
    <row r="5">
      <c r="B5" s="35">
        <v>1.0</v>
      </c>
      <c r="C5" s="36" t="s">
        <v>70</v>
      </c>
    </row>
    <row r="6">
      <c r="B6" s="35">
        <v>2.0</v>
      </c>
      <c r="C6" s="36" t="s">
        <v>71</v>
      </c>
    </row>
    <row r="8">
      <c r="B8" s="7" t="s">
        <v>72</v>
      </c>
      <c r="C8" s="37">
        <v>12.0</v>
      </c>
      <c r="G8" s="7" t="s">
        <v>73</v>
      </c>
      <c r="H8" s="38" t="s">
        <v>74</v>
      </c>
      <c r="K8" s="7" t="s">
        <v>75</v>
      </c>
      <c r="L8" s="38" t="s">
        <v>76</v>
      </c>
    </row>
    <row r="11">
      <c r="B11" s="7" t="s">
        <v>77</v>
      </c>
      <c r="C11" s="7" t="s">
        <v>6</v>
      </c>
      <c r="D11" s="7" t="s">
        <v>19</v>
      </c>
      <c r="E11" s="7" t="s">
        <v>78</v>
      </c>
      <c r="G11" s="7" t="s">
        <v>6</v>
      </c>
      <c r="H11" s="7" t="s">
        <v>19</v>
      </c>
      <c r="I11" s="7" t="s">
        <v>79</v>
      </c>
      <c r="K11" s="7" t="s">
        <v>6</v>
      </c>
      <c r="L11" s="7" t="s">
        <v>19</v>
      </c>
      <c r="M11" s="7" t="s">
        <v>79</v>
      </c>
    </row>
    <row r="12">
      <c r="B12" s="9">
        <v>1.0</v>
      </c>
      <c r="C12" s="17" t="s">
        <v>80</v>
      </c>
      <c r="D12" s="16">
        <v>74.0</v>
      </c>
      <c r="E12" s="17" t="s">
        <v>81</v>
      </c>
      <c r="G12" s="17" t="s">
        <v>82</v>
      </c>
      <c r="H12" s="39">
        <f t="shared" ref="H12:H16" si="1">SUMIFS($D$12:$D$138, $E$12:$E$138, $H$8, $C$12:$C$138, G12)</f>
        <v>0</v>
      </c>
      <c r="I12" s="40">
        <f t="shared" ref="I12:I16" si="2">H12*$C$8</f>
        <v>0</v>
      </c>
      <c r="K12" s="17" t="s">
        <v>82</v>
      </c>
      <c r="L12" s="39">
        <f t="shared" ref="L12:L16" si="3">SUMIFS($D$12:$D$138, $E$12:$E$138, $L$8, $C$12:$C$138, K12)</f>
        <v>0</v>
      </c>
      <c r="M12" s="40">
        <f t="shared" ref="M12:M16" si="4">L12*$C$8</f>
        <v>0</v>
      </c>
    </row>
    <row r="13">
      <c r="B13" s="9">
        <v>2.0</v>
      </c>
      <c r="C13" s="17" t="s">
        <v>82</v>
      </c>
      <c r="D13" s="16">
        <v>100.0</v>
      </c>
      <c r="E13" s="17" t="s">
        <v>83</v>
      </c>
      <c r="G13" s="17" t="s">
        <v>84</v>
      </c>
      <c r="H13" s="39">
        <f t="shared" si="1"/>
        <v>0</v>
      </c>
      <c r="I13" s="40">
        <f t="shared" si="2"/>
        <v>0</v>
      </c>
      <c r="K13" s="17" t="s">
        <v>84</v>
      </c>
      <c r="L13" s="39">
        <f t="shared" si="3"/>
        <v>0</v>
      </c>
      <c r="M13" s="40">
        <f t="shared" si="4"/>
        <v>0</v>
      </c>
    </row>
    <row r="14">
      <c r="B14" s="9">
        <v>3.0</v>
      </c>
      <c r="C14" s="17" t="s">
        <v>80</v>
      </c>
      <c r="D14" s="16">
        <v>62.0</v>
      </c>
      <c r="E14" s="17" t="s">
        <v>85</v>
      </c>
      <c r="G14" s="17" t="s">
        <v>86</v>
      </c>
      <c r="H14" s="39">
        <f t="shared" si="1"/>
        <v>68</v>
      </c>
      <c r="I14" s="40">
        <f t="shared" si="2"/>
        <v>816</v>
      </c>
      <c r="K14" s="17" t="s">
        <v>86</v>
      </c>
      <c r="L14" s="39">
        <f t="shared" si="3"/>
        <v>0</v>
      </c>
      <c r="M14" s="40">
        <f t="shared" si="4"/>
        <v>0</v>
      </c>
    </row>
    <row r="15">
      <c r="B15" s="9">
        <v>4.0</v>
      </c>
      <c r="C15" s="17" t="s">
        <v>82</v>
      </c>
      <c r="D15" s="16">
        <v>51.0</v>
      </c>
      <c r="E15" s="17" t="s">
        <v>87</v>
      </c>
      <c r="G15" s="17" t="s">
        <v>88</v>
      </c>
      <c r="H15" s="39">
        <f t="shared" si="1"/>
        <v>0</v>
      </c>
      <c r="I15" s="40">
        <f t="shared" si="2"/>
        <v>0</v>
      </c>
      <c r="K15" s="17" t="s">
        <v>88</v>
      </c>
      <c r="L15" s="39">
        <f t="shared" si="3"/>
        <v>0</v>
      </c>
      <c r="M15" s="40">
        <f t="shared" si="4"/>
        <v>0</v>
      </c>
    </row>
    <row r="16">
      <c r="B16" s="9">
        <v>5.0</v>
      </c>
      <c r="C16" s="17" t="s">
        <v>86</v>
      </c>
      <c r="D16" s="16">
        <v>88.0</v>
      </c>
      <c r="E16" s="17" t="s">
        <v>89</v>
      </c>
      <c r="G16" s="17" t="s">
        <v>80</v>
      </c>
      <c r="H16" s="39">
        <f t="shared" si="1"/>
        <v>0</v>
      </c>
      <c r="I16" s="40">
        <f t="shared" si="2"/>
        <v>0</v>
      </c>
      <c r="K16" s="17" t="s">
        <v>80</v>
      </c>
      <c r="L16" s="39">
        <f t="shared" si="3"/>
        <v>61</v>
      </c>
      <c r="M16" s="40">
        <f t="shared" si="4"/>
        <v>732</v>
      </c>
    </row>
    <row r="17">
      <c r="B17" s="9">
        <v>6.0</v>
      </c>
      <c r="C17" s="17" t="s">
        <v>86</v>
      </c>
      <c r="D17" s="16">
        <v>68.0</v>
      </c>
      <c r="E17" s="17" t="s">
        <v>74</v>
      </c>
      <c r="G17" s="7" t="s">
        <v>47</v>
      </c>
      <c r="H17" s="9">
        <f t="shared" ref="H17:I17" si="5">SUM(H12:H16)</f>
        <v>68</v>
      </c>
      <c r="I17" s="41">
        <f t="shared" si="5"/>
        <v>816</v>
      </c>
      <c r="K17" s="7" t="s">
        <v>47</v>
      </c>
      <c r="L17" s="9">
        <f t="shared" ref="L17:M17" si="6">SUM(L12:L16)</f>
        <v>61</v>
      </c>
      <c r="M17" s="41">
        <f t="shared" si="6"/>
        <v>732</v>
      </c>
    </row>
    <row r="18">
      <c r="B18" s="9">
        <v>7.0</v>
      </c>
      <c r="C18" s="17" t="s">
        <v>90</v>
      </c>
      <c r="D18" s="16">
        <v>62.0</v>
      </c>
      <c r="E18" s="17" t="s">
        <v>91</v>
      </c>
    </row>
    <row r="19">
      <c r="B19" s="9">
        <v>8.0</v>
      </c>
      <c r="C19" s="17" t="s">
        <v>84</v>
      </c>
      <c r="D19" s="16">
        <v>93.0</v>
      </c>
      <c r="E19" s="17" t="s">
        <v>92</v>
      </c>
    </row>
    <row r="20">
      <c r="B20" s="9">
        <v>9.0</v>
      </c>
      <c r="C20" s="17" t="s">
        <v>88</v>
      </c>
      <c r="D20" s="16">
        <v>89.0</v>
      </c>
      <c r="E20" s="17" t="s">
        <v>93</v>
      </c>
    </row>
    <row r="21" ht="15.75" customHeight="1">
      <c r="B21" s="9">
        <v>10.0</v>
      </c>
      <c r="C21" s="17" t="s">
        <v>82</v>
      </c>
      <c r="D21" s="16">
        <v>62.0</v>
      </c>
      <c r="E21" s="17" t="s">
        <v>94</v>
      </c>
    </row>
    <row r="22" ht="15.75" customHeight="1">
      <c r="B22" s="9">
        <v>11.0</v>
      </c>
      <c r="C22" s="17" t="s">
        <v>80</v>
      </c>
      <c r="D22" s="16">
        <v>62.0</v>
      </c>
      <c r="E22" s="17" t="s">
        <v>95</v>
      </c>
    </row>
    <row r="23" ht="15.75" customHeight="1">
      <c r="B23" s="9">
        <v>12.0</v>
      </c>
      <c r="C23" s="17" t="s">
        <v>82</v>
      </c>
      <c r="D23" s="16">
        <v>66.0</v>
      </c>
      <c r="E23" s="17" t="s">
        <v>96</v>
      </c>
    </row>
    <row r="24" ht="15.75" customHeight="1">
      <c r="B24" s="9">
        <v>13.0</v>
      </c>
      <c r="C24" s="17" t="s">
        <v>90</v>
      </c>
      <c r="D24" s="16">
        <v>56.0</v>
      </c>
      <c r="E24" s="17" t="s">
        <v>96</v>
      </c>
    </row>
    <row r="25" ht="15.75" customHeight="1">
      <c r="B25" s="9">
        <v>14.0</v>
      </c>
      <c r="C25" s="17" t="s">
        <v>80</v>
      </c>
      <c r="D25" s="16">
        <v>51.0</v>
      </c>
      <c r="E25" s="17" t="s">
        <v>97</v>
      </c>
    </row>
    <row r="26" ht="15.75" customHeight="1">
      <c r="B26" s="9">
        <v>15.0</v>
      </c>
      <c r="C26" s="17" t="s">
        <v>88</v>
      </c>
      <c r="D26" s="16">
        <v>100.0</v>
      </c>
      <c r="E26" s="17" t="s">
        <v>98</v>
      </c>
    </row>
    <row r="27" ht="15.75" customHeight="1">
      <c r="B27" s="9">
        <v>16.0</v>
      </c>
      <c r="C27" s="17" t="s">
        <v>84</v>
      </c>
      <c r="D27" s="16">
        <v>87.0</v>
      </c>
      <c r="E27" s="17" t="s">
        <v>99</v>
      </c>
    </row>
    <row r="28" ht="15.75" customHeight="1">
      <c r="B28" s="9">
        <v>17.0</v>
      </c>
      <c r="C28" s="17" t="s">
        <v>82</v>
      </c>
      <c r="D28" s="16">
        <v>60.0</v>
      </c>
      <c r="E28" s="17" t="s">
        <v>100</v>
      </c>
    </row>
    <row r="29" ht="15.75" customHeight="1">
      <c r="B29" s="9">
        <v>18.0</v>
      </c>
      <c r="C29" s="17" t="s">
        <v>82</v>
      </c>
      <c r="D29" s="16">
        <v>88.0</v>
      </c>
      <c r="E29" s="17" t="s">
        <v>101</v>
      </c>
    </row>
    <row r="30" ht="15.75" customHeight="1">
      <c r="B30" s="9">
        <v>19.0</v>
      </c>
      <c r="C30" s="17" t="s">
        <v>90</v>
      </c>
      <c r="D30" s="16">
        <v>81.0</v>
      </c>
      <c r="E30" s="17" t="s">
        <v>102</v>
      </c>
    </row>
    <row r="31" ht="15.75" customHeight="1">
      <c r="B31" s="9">
        <v>20.0</v>
      </c>
      <c r="C31" s="17" t="s">
        <v>80</v>
      </c>
      <c r="D31" s="16">
        <v>61.0</v>
      </c>
      <c r="E31" s="17" t="s">
        <v>76</v>
      </c>
    </row>
    <row r="32" ht="15.75" customHeight="1">
      <c r="B32" s="9">
        <v>21.0</v>
      </c>
      <c r="C32" s="17" t="s">
        <v>88</v>
      </c>
      <c r="D32" s="16">
        <v>71.0</v>
      </c>
      <c r="E32" s="17" t="s">
        <v>103</v>
      </c>
    </row>
    <row r="33" ht="15.75" customHeight="1">
      <c r="B33" s="9">
        <v>22.0</v>
      </c>
      <c r="C33" s="17" t="s">
        <v>82</v>
      </c>
      <c r="D33" s="16">
        <v>73.0</v>
      </c>
      <c r="E33" s="17" t="s">
        <v>103</v>
      </c>
    </row>
    <row r="34" ht="15.75" customHeight="1">
      <c r="B34" s="9">
        <v>23.0</v>
      </c>
      <c r="C34" s="17" t="s">
        <v>86</v>
      </c>
      <c r="D34" s="16">
        <v>71.0</v>
      </c>
      <c r="E34" s="17" t="s">
        <v>104</v>
      </c>
    </row>
    <row r="35" ht="15.75" customHeight="1">
      <c r="B35" s="9">
        <v>24.0</v>
      </c>
      <c r="C35" s="17" t="s">
        <v>84</v>
      </c>
      <c r="D35" s="16">
        <v>97.0</v>
      </c>
      <c r="E35" s="17" t="s">
        <v>105</v>
      </c>
    </row>
    <row r="36" ht="15.75" customHeight="1">
      <c r="B36" s="9">
        <v>25.0</v>
      </c>
      <c r="C36" s="17" t="s">
        <v>86</v>
      </c>
      <c r="D36" s="16">
        <v>75.0</v>
      </c>
      <c r="E36" s="17" t="s">
        <v>106</v>
      </c>
    </row>
    <row r="37" ht="15.75" customHeight="1">
      <c r="B37" s="9">
        <v>26.0</v>
      </c>
      <c r="C37" s="17" t="s">
        <v>84</v>
      </c>
      <c r="D37" s="16">
        <v>89.0</v>
      </c>
      <c r="E37" s="17" t="s">
        <v>107</v>
      </c>
    </row>
    <row r="38" ht="15.75" customHeight="1">
      <c r="B38" s="9">
        <v>27.0</v>
      </c>
      <c r="C38" s="17" t="s">
        <v>88</v>
      </c>
      <c r="D38" s="16">
        <v>50.0</v>
      </c>
      <c r="E38" s="17" t="s">
        <v>108</v>
      </c>
    </row>
    <row r="39" ht="15.75" customHeight="1">
      <c r="B39" s="9">
        <v>28.0</v>
      </c>
      <c r="C39" s="17" t="s">
        <v>86</v>
      </c>
      <c r="D39" s="16">
        <v>75.0</v>
      </c>
      <c r="E39" s="17" t="s">
        <v>109</v>
      </c>
    </row>
    <row r="40" ht="15.75" customHeight="1">
      <c r="B40" s="9">
        <v>29.0</v>
      </c>
      <c r="C40" s="17" t="s">
        <v>84</v>
      </c>
      <c r="D40" s="16">
        <v>75.0</v>
      </c>
      <c r="E40" s="17" t="s">
        <v>110</v>
      </c>
    </row>
    <row r="41" ht="15.75" customHeight="1">
      <c r="B41" s="9">
        <v>30.0</v>
      </c>
      <c r="C41" s="17" t="s">
        <v>88</v>
      </c>
      <c r="D41" s="16">
        <v>69.0</v>
      </c>
      <c r="E41" s="17" t="s">
        <v>111</v>
      </c>
    </row>
    <row r="42" ht="15.75" customHeight="1">
      <c r="B42" s="9">
        <v>31.0</v>
      </c>
      <c r="C42" s="17" t="s">
        <v>86</v>
      </c>
      <c r="D42" s="16">
        <v>90.0</v>
      </c>
      <c r="E42" s="17" t="s">
        <v>112</v>
      </c>
    </row>
    <row r="43" ht="15.75" customHeight="1">
      <c r="B43" s="9">
        <v>32.0</v>
      </c>
      <c r="C43" s="17" t="s">
        <v>88</v>
      </c>
      <c r="D43" s="16">
        <v>81.0</v>
      </c>
      <c r="E43" s="17" t="s">
        <v>112</v>
      </c>
    </row>
    <row r="44" ht="15.75" customHeight="1">
      <c r="B44" s="9">
        <v>33.0</v>
      </c>
      <c r="C44" s="17" t="s">
        <v>90</v>
      </c>
      <c r="D44" s="16">
        <v>61.0</v>
      </c>
      <c r="E44" s="17" t="s">
        <v>113</v>
      </c>
    </row>
    <row r="45" ht="15.75" customHeight="1">
      <c r="B45" s="9">
        <v>34.0</v>
      </c>
      <c r="C45" s="17" t="s">
        <v>86</v>
      </c>
      <c r="D45" s="16">
        <v>61.0</v>
      </c>
      <c r="E45" s="17" t="s">
        <v>114</v>
      </c>
    </row>
    <row r="46" ht="15.75" customHeight="1">
      <c r="B46" s="9">
        <v>35.0</v>
      </c>
      <c r="C46" s="17" t="s">
        <v>82</v>
      </c>
      <c r="D46" s="16">
        <v>100.0</v>
      </c>
      <c r="E46" s="17" t="s">
        <v>115</v>
      </c>
    </row>
    <row r="47" ht="15.75" customHeight="1">
      <c r="B47" s="9">
        <v>36.0</v>
      </c>
      <c r="C47" s="17" t="s">
        <v>86</v>
      </c>
      <c r="D47" s="16">
        <v>73.0</v>
      </c>
      <c r="E47" s="17" t="s">
        <v>116</v>
      </c>
    </row>
    <row r="48" ht="15.75" customHeight="1">
      <c r="B48" s="9">
        <v>37.0</v>
      </c>
      <c r="C48" s="17" t="s">
        <v>82</v>
      </c>
      <c r="D48" s="16">
        <v>82.0</v>
      </c>
      <c r="E48" s="17" t="s">
        <v>117</v>
      </c>
    </row>
    <row r="49" ht="15.75" customHeight="1">
      <c r="B49" s="9">
        <v>38.0</v>
      </c>
      <c r="C49" s="17" t="s">
        <v>82</v>
      </c>
      <c r="D49" s="16">
        <v>74.0</v>
      </c>
      <c r="E49" s="17" t="s">
        <v>117</v>
      </c>
    </row>
    <row r="50" ht="15.75" customHeight="1">
      <c r="B50" s="9">
        <v>39.0</v>
      </c>
      <c r="C50" s="17" t="s">
        <v>88</v>
      </c>
      <c r="D50" s="16">
        <v>85.0</v>
      </c>
      <c r="E50" s="17" t="s">
        <v>118</v>
      </c>
    </row>
    <row r="51" ht="15.75" customHeight="1">
      <c r="B51" s="9">
        <v>40.0</v>
      </c>
      <c r="C51" s="17" t="s">
        <v>86</v>
      </c>
      <c r="D51" s="16">
        <v>78.0</v>
      </c>
      <c r="E51" s="17" t="s">
        <v>118</v>
      </c>
    </row>
    <row r="52" ht="15.75" customHeight="1">
      <c r="B52" s="9">
        <v>41.0</v>
      </c>
      <c r="C52" s="17" t="s">
        <v>80</v>
      </c>
      <c r="D52" s="16">
        <v>62.0</v>
      </c>
      <c r="E52" s="17" t="s">
        <v>119</v>
      </c>
    </row>
    <row r="53" ht="15.75" customHeight="1">
      <c r="B53" s="9">
        <v>42.0</v>
      </c>
      <c r="C53" s="17" t="s">
        <v>82</v>
      </c>
      <c r="D53" s="16">
        <v>57.0</v>
      </c>
      <c r="E53" s="17" t="s">
        <v>119</v>
      </c>
    </row>
    <row r="54" ht="15.75" customHeight="1">
      <c r="B54" s="9">
        <v>43.0</v>
      </c>
      <c r="C54" s="17" t="s">
        <v>84</v>
      </c>
      <c r="D54" s="16">
        <v>62.0</v>
      </c>
      <c r="E54" s="17" t="s">
        <v>120</v>
      </c>
    </row>
    <row r="55" ht="15.75" customHeight="1">
      <c r="B55" s="9">
        <v>44.0</v>
      </c>
      <c r="C55" s="17" t="s">
        <v>82</v>
      </c>
      <c r="D55" s="16">
        <v>51.0</v>
      </c>
      <c r="E55" s="17" t="s">
        <v>121</v>
      </c>
    </row>
    <row r="56" ht="15.75" customHeight="1">
      <c r="B56" s="9">
        <v>45.0</v>
      </c>
      <c r="C56" s="17" t="s">
        <v>88</v>
      </c>
      <c r="D56" s="16">
        <v>76.0</v>
      </c>
      <c r="E56" s="17" t="s">
        <v>122</v>
      </c>
    </row>
    <row r="57" ht="15.75" customHeight="1">
      <c r="B57" s="9">
        <v>46.0</v>
      </c>
      <c r="C57" s="17" t="s">
        <v>88</v>
      </c>
      <c r="D57" s="16">
        <v>60.0</v>
      </c>
      <c r="E57" s="17" t="s">
        <v>123</v>
      </c>
    </row>
    <row r="58" ht="15.75" customHeight="1">
      <c r="B58" s="9">
        <v>47.0</v>
      </c>
      <c r="C58" s="17" t="s">
        <v>88</v>
      </c>
      <c r="D58" s="16">
        <v>95.0</v>
      </c>
      <c r="E58" s="17" t="s">
        <v>124</v>
      </c>
    </row>
    <row r="59" ht="15.75" customHeight="1">
      <c r="B59" s="9">
        <v>48.0</v>
      </c>
      <c r="C59" s="17" t="s">
        <v>84</v>
      </c>
      <c r="D59" s="16">
        <v>90.0</v>
      </c>
      <c r="E59" s="17" t="s">
        <v>125</v>
      </c>
    </row>
    <row r="60" ht="15.75" customHeight="1">
      <c r="B60" s="9">
        <v>49.0</v>
      </c>
      <c r="C60" s="17" t="s">
        <v>86</v>
      </c>
      <c r="D60" s="16">
        <v>100.0</v>
      </c>
      <c r="E60" s="17" t="s">
        <v>125</v>
      </c>
    </row>
    <row r="61" ht="15.75" customHeight="1">
      <c r="B61" s="9">
        <v>50.0</v>
      </c>
      <c r="C61" s="17" t="s">
        <v>84</v>
      </c>
      <c r="D61" s="16">
        <v>91.0</v>
      </c>
      <c r="E61" s="17" t="s">
        <v>126</v>
      </c>
    </row>
    <row r="62" ht="15.75" customHeight="1">
      <c r="B62" s="9">
        <v>51.0</v>
      </c>
      <c r="C62" s="17" t="s">
        <v>88</v>
      </c>
      <c r="D62" s="16">
        <v>91.0</v>
      </c>
      <c r="E62" s="17" t="s">
        <v>127</v>
      </c>
    </row>
    <row r="63" ht="15.75" customHeight="1">
      <c r="B63" s="9">
        <v>52.0</v>
      </c>
      <c r="C63" s="17" t="s">
        <v>88</v>
      </c>
      <c r="D63" s="16">
        <v>58.0</v>
      </c>
      <c r="E63" s="17" t="s">
        <v>128</v>
      </c>
    </row>
    <row r="64" ht="15.75" customHeight="1">
      <c r="B64" s="9">
        <v>53.0</v>
      </c>
      <c r="C64" s="17" t="s">
        <v>88</v>
      </c>
      <c r="D64" s="16">
        <v>87.0</v>
      </c>
      <c r="E64" s="17" t="s">
        <v>129</v>
      </c>
    </row>
    <row r="65" ht="15.75" customHeight="1">
      <c r="B65" s="9">
        <v>54.0</v>
      </c>
      <c r="C65" s="17" t="s">
        <v>84</v>
      </c>
      <c r="D65" s="16">
        <v>83.0</v>
      </c>
      <c r="E65" s="17" t="s">
        <v>130</v>
      </c>
    </row>
    <row r="66" ht="15.75" customHeight="1">
      <c r="B66" s="9">
        <v>55.0</v>
      </c>
      <c r="C66" s="17" t="s">
        <v>90</v>
      </c>
      <c r="D66" s="16">
        <v>58.0</v>
      </c>
      <c r="E66" s="17" t="s">
        <v>130</v>
      </c>
    </row>
    <row r="67" ht="15.75" customHeight="1">
      <c r="B67" s="9">
        <v>56.0</v>
      </c>
      <c r="C67" s="17" t="s">
        <v>80</v>
      </c>
      <c r="D67" s="16">
        <v>67.0</v>
      </c>
      <c r="E67" s="17" t="s">
        <v>131</v>
      </c>
    </row>
    <row r="68" ht="15.75" customHeight="1">
      <c r="B68" s="9">
        <v>57.0</v>
      </c>
      <c r="C68" s="17" t="s">
        <v>84</v>
      </c>
      <c r="D68" s="16">
        <v>96.0</v>
      </c>
      <c r="E68" s="17" t="s">
        <v>132</v>
      </c>
    </row>
    <row r="69" ht="15.75" customHeight="1">
      <c r="B69" s="9">
        <v>58.0</v>
      </c>
      <c r="C69" s="17" t="s">
        <v>90</v>
      </c>
      <c r="D69" s="16">
        <v>93.0</v>
      </c>
      <c r="E69" s="17" t="s">
        <v>133</v>
      </c>
    </row>
    <row r="70" ht="15.75" customHeight="1">
      <c r="B70" s="9">
        <v>59.0</v>
      </c>
      <c r="C70" s="17" t="s">
        <v>84</v>
      </c>
      <c r="D70" s="16">
        <v>58.0</v>
      </c>
      <c r="E70" s="17" t="s">
        <v>134</v>
      </c>
    </row>
    <row r="71" ht="15.75" customHeight="1">
      <c r="B71" s="9">
        <v>60.0</v>
      </c>
      <c r="C71" s="17" t="s">
        <v>84</v>
      </c>
      <c r="D71" s="16">
        <v>50.0</v>
      </c>
      <c r="E71" s="17" t="s">
        <v>135</v>
      </c>
    </row>
    <row r="72" ht="15.75" customHeight="1">
      <c r="B72" s="9">
        <v>61.0</v>
      </c>
      <c r="C72" s="17" t="s">
        <v>86</v>
      </c>
      <c r="D72" s="16">
        <v>87.0</v>
      </c>
      <c r="E72" s="17" t="s">
        <v>136</v>
      </c>
    </row>
    <row r="73" ht="15.75" customHeight="1">
      <c r="B73" s="9">
        <v>62.0</v>
      </c>
      <c r="C73" s="17" t="s">
        <v>80</v>
      </c>
      <c r="D73" s="16">
        <v>75.0</v>
      </c>
      <c r="E73" s="17" t="s">
        <v>137</v>
      </c>
    </row>
    <row r="74" ht="15.75" customHeight="1">
      <c r="B74" s="9">
        <v>63.0</v>
      </c>
      <c r="C74" s="17" t="s">
        <v>82</v>
      </c>
      <c r="D74" s="16">
        <v>68.0</v>
      </c>
      <c r="E74" s="17" t="s">
        <v>138</v>
      </c>
    </row>
    <row r="75" ht="15.75" customHeight="1">
      <c r="B75" s="9">
        <v>64.0</v>
      </c>
      <c r="C75" s="17" t="s">
        <v>90</v>
      </c>
      <c r="D75" s="16">
        <v>68.0</v>
      </c>
      <c r="E75" s="17" t="s">
        <v>139</v>
      </c>
    </row>
    <row r="76" ht="15.75" customHeight="1">
      <c r="B76" s="9">
        <v>65.0</v>
      </c>
      <c r="C76" s="17" t="s">
        <v>84</v>
      </c>
      <c r="D76" s="16">
        <v>99.0</v>
      </c>
      <c r="E76" s="17" t="s">
        <v>140</v>
      </c>
    </row>
    <row r="77" ht="15.75" customHeight="1">
      <c r="B77" s="9">
        <v>66.0</v>
      </c>
      <c r="C77" s="17" t="s">
        <v>86</v>
      </c>
      <c r="D77" s="16">
        <v>95.0</v>
      </c>
      <c r="E77" s="17" t="s">
        <v>141</v>
      </c>
    </row>
    <row r="78" ht="15.75" customHeight="1">
      <c r="B78" s="9">
        <v>67.0</v>
      </c>
      <c r="C78" s="17" t="s">
        <v>84</v>
      </c>
      <c r="D78" s="16">
        <v>68.0</v>
      </c>
      <c r="E78" s="17" t="s">
        <v>142</v>
      </c>
    </row>
    <row r="79" ht="15.75" customHeight="1">
      <c r="B79" s="9">
        <v>68.0</v>
      </c>
      <c r="C79" s="17" t="s">
        <v>82</v>
      </c>
      <c r="D79" s="16">
        <v>54.0</v>
      </c>
      <c r="E79" s="17" t="s">
        <v>143</v>
      </c>
    </row>
    <row r="80" ht="15.75" customHeight="1">
      <c r="B80" s="9">
        <v>69.0</v>
      </c>
      <c r="C80" s="17" t="s">
        <v>90</v>
      </c>
      <c r="D80" s="16">
        <v>85.0</v>
      </c>
      <c r="E80" s="17" t="s">
        <v>144</v>
      </c>
    </row>
    <row r="81" ht="15.75" customHeight="1">
      <c r="B81" s="9">
        <v>70.0</v>
      </c>
      <c r="C81" s="17" t="s">
        <v>90</v>
      </c>
      <c r="D81" s="16">
        <v>62.0</v>
      </c>
      <c r="E81" s="17" t="s">
        <v>145</v>
      </c>
    </row>
    <row r="82" ht="15.75" customHeight="1">
      <c r="B82" s="9">
        <v>71.0</v>
      </c>
      <c r="C82" s="17" t="s">
        <v>90</v>
      </c>
      <c r="D82" s="16">
        <v>59.0</v>
      </c>
      <c r="E82" s="17" t="s">
        <v>146</v>
      </c>
    </row>
    <row r="83" ht="15.75" customHeight="1">
      <c r="B83" s="9">
        <v>72.0</v>
      </c>
      <c r="C83" s="17" t="s">
        <v>86</v>
      </c>
      <c r="D83" s="16">
        <v>89.0</v>
      </c>
      <c r="E83" s="17" t="s">
        <v>147</v>
      </c>
    </row>
    <row r="84" ht="15.75" customHeight="1">
      <c r="B84" s="9">
        <v>73.0</v>
      </c>
      <c r="C84" s="17" t="s">
        <v>82</v>
      </c>
      <c r="D84" s="16">
        <v>50.0</v>
      </c>
      <c r="E84" s="17" t="s">
        <v>148</v>
      </c>
    </row>
    <row r="85" ht="15.75" customHeight="1">
      <c r="B85" s="9">
        <v>74.0</v>
      </c>
      <c r="C85" s="17" t="s">
        <v>90</v>
      </c>
      <c r="D85" s="16">
        <v>74.0</v>
      </c>
      <c r="E85" s="17" t="s">
        <v>103</v>
      </c>
    </row>
    <row r="86" ht="15.75" customHeight="1">
      <c r="B86" s="9">
        <v>75.0</v>
      </c>
      <c r="C86" s="17" t="s">
        <v>82</v>
      </c>
      <c r="D86" s="16">
        <v>75.0</v>
      </c>
      <c r="E86" s="17" t="s">
        <v>149</v>
      </c>
    </row>
    <row r="87" ht="15.75" customHeight="1">
      <c r="B87" s="9">
        <v>76.0</v>
      </c>
      <c r="C87" s="17" t="s">
        <v>88</v>
      </c>
      <c r="D87" s="16">
        <v>100.0</v>
      </c>
      <c r="E87" s="17" t="s">
        <v>150</v>
      </c>
    </row>
    <row r="88" ht="15.75" customHeight="1">
      <c r="B88" s="9">
        <v>77.0</v>
      </c>
      <c r="C88" s="17" t="s">
        <v>84</v>
      </c>
      <c r="D88" s="16">
        <v>62.0</v>
      </c>
      <c r="E88" s="17" t="s">
        <v>150</v>
      </c>
    </row>
    <row r="89" ht="15.75" customHeight="1">
      <c r="B89" s="9">
        <v>78.0</v>
      </c>
      <c r="C89" s="17" t="s">
        <v>90</v>
      </c>
      <c r="D89" s="16">
        <v>90.0</v>
      </c>
      <c r="E89" s="17" t="s">
        <v>150</v>
      </c>
    </row>
    <row r="90" ht="15.75" customHeight="1">
      <c r="B90" s="9">
        <v>79.0</v>
      </c>
      <c r="C90" s="17" t="s">
        <v>88</v>
      </c>
      <c r="D90" s="16">
        <v>51.0</v>
      </c>
      <c r="E90" s="17" t="s">
        <v>151</v>
      </c>
    </row>
    <row r="91" ht="15.75" customHeight="1">
      <c r="B91" s="9">
        <v>80.0</v>
      </c>
      <c r="C91" s="17" t="s">
        <v>86</v>
      </c>
      <c r="D91" s="16">
        <v>89.0</v>
      </c>
      <c r="E91" s="17" t="s">
        <v>152</v>
      </c>
    </row>
    <row r="92" ht="15.75" customHeight="1">
      <c r="B92" s="9">
        <v>81.0</v>
      </c>
      <c r="C92" s="17" t="s">
        <v>84</v>
      </c>
      <c r="D92" s="16">
        <v>69.0</v>
      </c>
      <c r="E92" s="17" t="s">
        <v>153</v>
      </c>
    </row>
    <row r="93" ht="15.75" customHeight="1">
      <c r="B93" s="9">
        <v>82.0</v>
      </c>
      <c r="C93" s="17" t="s">
        <v>90</v>
      </c>
      <c r="D93" s="16">
        <v>68.0</v>
      </c>
      <c r="E93" s="17" t="s">
        <v>154</v>
      </c>
    </row>
    <row r="94" ht="15.75" customHeight="1">
      <c r="B94" s="9">
        <v>83.0</v>
      </c>
      <c r="C94" s="17" t="s">
        <v>82</v>
      </c>
      <c r="D94" s="16">
        <v>85.0</v>
      </c>
      <c r="E94" s="17" t="s">
        <v>154</v>
      </c>
    </row>
    <row r="95" ht="15.75" customHeight="1">
      <c r="B95" s="9">
        <v>84.0</v>
      </c>
      <c r="C95" s="17" t="s">
        <v>90</v>
      </c>
      <c r="D95" s="16">
        <v>97.0</v>
      </c>
      <c r="E95" s="17" t="s">
        <v>155</v>
      </c>
    </row>
    <row r="96" ht="15.75" customHeight="1">
      <c r="B96" s="9">
        <v>85.0</v>
      </c>
      <c r="C96" s="17" t="s">
        <v>86</v>
      </c>
      <c r="D96" s="16">
        <v>63.0</v>
      </c>
      <c r="E96" s="17" t="s">
        <v>156</v>
      </c>
    </row>
    <row r="97" ht="15.75" customHeight="1">
      <c r="B97" s="9">
        <v>86.0</v>
      </c>
      <c r="C97" s="17" t="s">
        <v>80</v>
      </c>
      <c r="D97" s="16">
        <v>99.0</v>
      </c>
      <c r="E97" s="17" t="s">
        <v>156</v>
      </c>
    </row>
    <row r="98" ht="15.75" customHeight="1">
      <c r="B98" s="9">
        <v>87.0</v>
      </c>
      <c r="C98" s="17" t="s">
        <v>82</v>
      </c>
      <c r="D98" s="16">
        <v>53.0</v>
      </c>
      <c r="E98" s="17" t="s">
        <v>157</v>
      </c>
    </row>
    <row r="99" ht="15.75" customHeight="1">
      <c r="B99" s="9">
        <v>88.0</v>
      </c>
      <c r="C99" s="17" t="s">
        <v>86</v>
      </c>
      <c r="D99" s="16">
        <v>58.0</v>
      </c>
      <c r="E99" s="17" t="s">
        <v>158</v>
      </c>
    </row>
    <row r="100" ht="15.75" customHeight="1">
      <c r="B100" s="9">
        <v>89.0</v>
      </c>
      <c r="C100" s="17" t="s">
        <v>84</v>
      </c>
      <c r="D100" s="16">
        <v>76.0</v>
      </c>
      <c r="E100" s="17" t="s">
        <v>159</v>
      </c>
    </row>
    <row r="101" ht="15.75" customHeight="1">
      <c r="B101" s="9">
        <v>90.0</v>
      </c>
      <c r="C101" s="17" t="s">
        <v>84</v>
      </c>
      <c r="D101" s="16">
        <v>67.0</v>
      </c>
      <c r="E101" s="17" t="s">
        <v>160</v>
      </c>
    </row>
    <row r="102" ht="15.75" customHeight="1">
      <c r="B102" s="9">
        <v>91.0</v>
      </c>
      <c r="C102" s="17" t="s">
        <v>90</v>
      </c>
      <c r="D102" s="16">
        <v>76.0</v>
      </c>
      <c r="E102" s="17" t="s">
        <v>160</v>
      </c>
    </row>
    <row r="103" ht="15.75" customHeight="1">
      <c r="B103" s="9">
        <v>92.0</v>
      </c>
      <c r="C103" s="17" t="s">
        <v>82</v>
      </c>
      <c r="D103" s="16">
        <v>54.0</v>
      </c>
      <c r="E103" s="17" t="s">
        <v>161</v>
      </c>
    </row>
    <row r="104" ht="15.75" customHeight="1">
      <c r="B104" s="9">
        <v>93.0</v>
      </c>
      <c r="C104" s="17" t="s">
        <v>90</v>
      </c>
      <c r="D104" s="16">
        <v>80.0</v>
      </c>
      <c r="E104" s="17" t="s">
        <v>161</v>
      </c>
    </row>
    <row r="105" ht="15.75" customHeight="1">
      <c r="B105" s="9">
        <v>94.0</v>
      </c>
      <c r="C105" s="17" t="s">
        <v>84</v>
      </c>
      <c r="D105" s="16">
        <v>69.0</v>
      </c>
      <c r="E105" s="17" t="s">
        <v>162</v>
      </c>
    </row>
    <row r="106" ht="15.75" customHeight="1">
      <c r="B106" s="9">
        <v>95.0</v>
      </c>
      <c r="C106" s="17" t="s">
        <v>86</v>
      </c>
      <c r="D106" s="16">
        <v>74.0</v>
      </c>
      <c r="E106" s="17" t="s">
        <v>163</v>
      </c>
    </row>
    <row r="107" ht="15.75" customHeight="1">
      <c r="B107" s="9">
        <v>96.0</v>
      </c>
      <c r="C107" s="17" t="s">
        <v>80</v>
      </c>
      <c r="D107" s="16">
        <v>85.0</v>
      </c>
      <c r="E107" s="17" t="s">
        <v>164</v>
      </c>
    </row>
    <row r="108" ht="15.75" customHeight="1">
      <c r="B108" s="9">
        <v>97.0</v>
      </c>
      <c r="C108" s="17" t="s">
        <v>82</v>
      </c>
      <c r="D108" s="16">
        <v>69.0</v>
      </c>
      <c r="E108" s="17" t="s">
        <v>165</v>
      </c>
    </row>
    <row r="109" ht="15.75" customHeight="1">
      <c r="B109" s="9">
        <v>98.0</v>
      </c>
      <c r="C109" s="17" t="s">
        <v>86</v>
      </c>
      <c r="D109" s="16">
        <v>64.0</v>
      </c>
      <c r="E109" s="17" t="s">
        <v>165</v>
      </c>
    </row>
    <row r="110" ht="15.75" customHeight="1">
      <c r="B110" s="9">
        <v>99.0</v>
      </c>
      <c r="C110" s="17" t="s">
        <v>90</v>
      </c>
      <c r="D110" s="16">
        <v>69.0</v>
      </c>
      <c r="E110" s="17" t="s">
        <v>166</v>
      </c>
    </row>
    <row r="111" ht="15.75" customHeight="1">
      <c r="B111" s="9">
        <v>100.0</v>
      </c>
      <c r="C111" s="17" t="s">
        <v>88</v>
      </c>
      <c r="D111" s="16">
        <v>90.0</v>
      </c>
      <c r="E111" s="17" t="s">
        <v>167</v>
      </c>
    </row>
    <row r="112" ht="15.75" customHeight="1">
      <c r="B112" s="9">
        <v>101.0</v>
      </c>
      <c r="C112" s="17" t="s">
        <v>90</v>
      </c>
      <c r="D112" s="16">
        <v>65.0</v>
      </c>
      <c r="E112" s="17" t="s">
        <v>168</v>
      </c>
    </row>
    <row r="113" ht="15.75" customHeight="1">
      <c r="B113" s="9">
        <v>102.0</v>
      </c>
      <c r="C113" s="17" t="s">
        <v>80</v>
      </c>
      <c r="D113" s="16">
        <v>62.0</v>
      </c>
      <c r="E113" s="17" t="s">
        <v>169</v>
      </c>
    </row>
    <row r="114" ht="15.75" customHeight="1">
      <c r="B114" s="9">
        <v>103.0</v>
      </c>
      <c r="C114" s="17" t="s">
        <v>86</v>
      </c>
      <c r="D114" s="16">
        <v>61.0</v>
      </c>
      <c r="E114" s="17" t="s">
        <v>170</v>
      </c>
    </row>
    <row r="115" ht="15.75" customHeight="1">
      <c r="B115" s="9">
        <v>104.0</v>
      </c>
      <c r="C115" s="17" t="s">
        <v>80</v>
      </c>
      <c r="D115" s="16">
        <v>59.0</v>
      </c>
      <c r="E115" s="17" t="s">
        <v>171</v>
      </c>
    </row>
    <row r="116" ht="15.75" customHeight="1">
      <c r="B116" s="9">
        <v>105.0</v>
      </c>
      <c r="C116" s="17" t="s">
        <v>82</v>
      </c>
      <c r="D116" s="16">
        <v>100.0</v>
      </c>
      <c r="E116" s="17" t="s">
        <v>172</v>
      </c>
    </row>
    <row r="117" ht="15.75" customHeight="1">
      <c r="B117" s="9">
        <v>106.0</v>
      </c>
      <c r="C117" s="17" t="s">
        <v>84</v>
      </c>
      <c r="D117" s="16">
        <v>50.0</v>
      </c>
      <c r="E117" s="17" t="s">
        <v>172</v>
      </c>
    </row>
    <row r="118" ht="15.75" customHeight="1">
      <c r="B118" s="9">
        <v>107.0</v>
      </c>
      <c r="C118" s="17" t="s">
        <v>90</v>
      </c>
      <c r="D118" s="16">
        <v>98.0</v>
      </c>
      <c r="E118" s="17" t="s">
        <v>173</v>
      </c>
    </row>
    <row r="119" ht="15.75" customHeight="1">
      <c r="B119" s="9">
        <v>108.0</v>
      </c>
      <c r="C119" s="17" t="s">
        <v>90</v>
      </c>
      <c r="D119" s="16">
        <v>77.0</v>
      </c>
      <c r="E119" s="17" t="s">
        <v>174</v>
      </c>
    </row>
    <row r="120" ht="15.75" customHeight="1">
      <c r="B120" s="9">
        <v>109.0</v>
      </c>
      <c r="C120" s="17" t="s">
        <v>86</v>
      </c>
      <c r="D120" s="16">
        <v>88.0</v>
      </c>
      <c r="E120" s="17" t="s">
        <v>174</v>
      </c>
    </row>
    <row r="121" ht="15.75" customHeight="1">
      <c r="B121" s="9">
        <v>110.0</v>
      </c>
      <c r="C121" s="17" t="s">
        <v>80</v>
      </c>
      <c r="D121" s="16">
        <v>100.0</v>
      </c>
      <c r="E121" s="17" t="s">
        <v>174</v>
      </c>
    </row>
    <row r="122" ht="15.75" customHeight="1">
      <c r="B122" s="9">
        <v>111.0</v>
      </c>
      <c r="C122" s="17" t="s">
        <v>82</v>
      </c>
      <c r="D122" s="16">
        <v>96.0</v>
      </c>
      <c r="E122" s="17" t="s">
        <v>175</v>
      </c>
    </row>
    <row r="123" ht="15.75" customHeight="1">
      <c r="B123" s="9">
        <v>112.0</v>
      </c>
      <c r="C123" s="17" t="s">
        <v>86</v>
      </c>
      <c r="D123" s="16">
        <v>65.0</v>
      </c>
      <c r="E123" s="17" t="s">
        <v>176</v>
      </c>
    </row>
    <row r="124" ht="15.75" customHeight="1">
      <c r="B124" s="9">
        <v>113.0</v>
      </c>
      <c r="C124" s="17" t="s">
        <v>90</v>
      </c>
      <c r="D124" s="16">
        <v>88.0</v>
      </c>
      <c r="E124" s="17" t="s">
        <v>176</v>
      </c>
    </row>
    <row r="125" ht="15.75" customHeight="1">
      <c r="B125" s="9">
        <v>114.0</v>
      </c>
      <c r="C125" s="17" t="s">
        <v>88</v>
      </c>
      <c r="D125" s="16">
        <v>99.0</v>
      </c>
      <c r="E125" s="17" t="s">
        <v>177</v>
      </c>
    </row>
    <row r="126" ht="15.75" customHeight="1">
      <c r="B126" s="9">
        <v>115.0</v>
      </c>
      <c r="C126" s="17" t="s">
        <v>90</v>
      </c>
      <c r="D126" s="16">
        <v>90.0</v>
      </c>
      <c r="E126" s="17" t="s">
        <v>178</v>
      </c>
    </row>
    <row r="127" ht="15.75" customHeight="1">
      <c r="B127" s="9">
        <v>116.0</v>
      </c>
      <c r="C127" s="17" t="s">
        <v>80</v>
      </c>
      <c r="D127" s="16">
        <v>59.0</v>
      </c>
      <c r="E127" s="17" t="s">
        <v>178</v>
      </c>
    </row>
    <row r="128" ht="15.75" customHeight="1">
      <c r="B128" s="9">
        <v>117.0</v>
      </c>
      <c r="C128" s="17" t="s">
        <v>86</v>
      </c>
      <c r="D128" s="16">
        <v>51.0</v>
      </c>
      <c r="E128" s="17" t="s">
        <v>178</v>
      </c>
    </row>
    <row r="129" ht="15.75" customHeight="1">
      <c r="B129" s="9">
        <v>118.0</v>
      </c>
      <c r="C129" s="17" t="s">
        <v>82</v>
      </c>
      <c r="D129" s="16">
        <v>95.0</v>
      </c>
      <c r="E129" s="17" t="s">
        <v>118</v>
      </c>
    </row>
    <row r="130" ht="15.75" customHeight="1">
      <c r="B130" s="9">
        <v>119.0</v>
      </c>
      <c r="C130" s="17" t="s">
        <v>84</v>
      </c>
      <c r="D130" s="16">
        <v>79.0</v>
      </c>
      <c r="E130" s="17" t="s">
        <v>103</v>
      </c>
    </row>
    <row r="131" ht="15.75" customHeight="1">
      <c r="B131" s="9">
        <v>120.0</v>
      </c>
      <c r="C131" s="17" t="s">
        <v>86</v>
      </c>
      <c r="D131" s="16">
        <v>57.0</v>
      </c>
      <c r="E131" s="17" t="s">
        <v>103</v>
      </c>
    </row>
    <row r="132" ht="15.75" customHeight="1">
      <c r="B132" s="9">
        <v>121.0</v>
      </c>
      <c r="C132" s="17" t="s">
        <v>80</v>
      </c>
      <c r="D132" s="16">
        <v>85.0</v>
      </c>
      <c r="E132" s="17" t="s">
        <v>103</v>
      </c>
    </row>
    <row r="133" ht="15.75" customHeight="1">
      <c r="B133" s="9">
        <v>122.0</v>
      </c>
      <c r="C133" s="17" t="s">
        <v>86</v>
      </c>
      <c r="D133" s="16">
        <v>93.0</v>
      </c>
      <c r="E133" s="17" t="s">
        <v>172</v>
      </c>
    </row>
    <row r="134" ht="15.75" customHeight="1">
      <c r="B134" s="9">
        <v>123.0</v>
      </c>
      <c r="C134" s="17" t="s">
        <v>88</v>
      </c>
      <c r="D134" s="16">
        <v>85.0</v>
      </c>
      <c r="E134" s="17" t="s">
        <v>172</v>
      </c>
    </row>
    <row r="135" ht="15.75" customHeight="1">
      <c r="B135" s="9">
        <v>124.0</v>
      </c>
      <c r="C135" s="17" t="s">
        <v>82</v>
      </c>
      <c r="D135" s="16">
        <v>66.0</v>
      </c>
      <c r="E135" s="17" t="s">
        <v>118</v>
      </c>
    </row>
    <row r="136" ht="15.75" customHeight="1">
      <c r="B136" s="9">
        <v>125.0</v>
      </c>
      <c r="C136" s="17" t="s">
        <v>84</v>
      </c>
      <c r="D136" s="16">
        <v>66.0</v>
      </c>
      <c r="E136" s="17" t="s">
        <v>118</v>
      </c>
    </row>
    <row r="137" ht="15.75" customHeight="1">
      <c r="B137" s="9">
        <v>126.0</v>
      </c>
      <c r="C137" s="17" t="s">
        <v>80</v>
      </c>
      <c r="D137" s="16">
        <v>89.0</v>
      </c>
      <c r="E137" s="17" t="s">
        <v>118</v>
      </c>
    </row>
    <row r="138" ht="15.75" customHeight="1">
      <c r="B138" s="9">
        <v>127.0</v>
      </c>
      <c r="C138" s="17" t="s">
        <v>90</v>
      </c>
      <c r="D138" s="16">
        <v>100.0</v>
      </c>
      <c r="E138" s="17" t="s">
        <v>118</v>
      </c>
    </row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H8 L8">
      <formula1>$E$12:$E$138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43"/>
    <col customWidth="1" min="3" max="3" width="16.71"/>
    <col customWidth="1" min="4" max="4" width="18.57"/>
    <col customWidth="1" min="5" max="5" width="15.86"/>
    <col customWidth="1" min="6" max="7" width="17.29"/>
    <col customWidth="1" min="8" max="8" width="12.86"/>
    <col customWidth="1" min="9" max="9" width="18.0"/>
    <col customWidth="1" min="10" max="10" width="16.14"/>
    <col customWidth="1" min="11" max="11" width="4.86"/>
    <col customWidth="1" min="12" max="12" width="17.29"/>
    <col customWidth="1" min="13" max="13" width="17.71"/>
    <col customWidth="1" min="14" max="26" width="8.71"/>
  </cols>
  <sheetData>
    <row r="2">
      <c r="E2" s="1" t="s">
        <v>0</v>
      </c>
    </row>
    <row r="5">
      <c r="B5" s="42">
        <v>1.0</v>
      </c>
      <c r="C5" s="36" t="s">
        <v>179</v>
      </c>
    </row>
    <row r="6" ht="69.75" customHeight="1">
      <c r="B6" s="42">
        <v>2.0</v>
      </c>
      <c r="C6" s="43" t="s">
        <v>180</v>
      </c>
    </row>
    <row r="7">
      <c r="B7" s="35"/>
      <c r="C7" s="36"/>
    </row>
    <row r="8">
      <c r="C8" s="27" t="s">
        <v>181</v>
      </c>
      <c r="D8" s="28"/>
      <c r="E8" s="28"/>
      <c r="F8" s="28"/>
      <c r="G8" s="28"/>
      <c r="I8" s="27" t="s">
        <v>182</v>
      </c>
      <c r="J8" s="28"/>
      <c r="K8" s="28"/>
      <c r="L8" s="28"/>
      <c r="M8" s="28"/>
    </row>
    <row r="10">
      <c r="C10" s="7" t="s">
        <v>18</v>
      </c>
      <c r="D10" s="7" t="s">
        <v>183</v>
      </c>
      <c r="E10" s="7" t="s">
        <v>184</v>
      </c>
      <c r="F10" s="7" t="s">
        <v>185</v>
      </c>
      <c r="G10" s="7" t="s">
        <v>186</v>
      </c>
      <c r="I10" s="44" t="s">
        <v>187</v>
      </c>
      <c r="J10" s="5"/>
      <c r="L10" s="44" t="s">
        <v>188</v>
      </c>
      <c r="M10" s="5"/>
    </row>
    <row r="11">
      <c r="C11" s="17" t="s">
        <v>189</v>
      </c>
      <c r="D11" s="45">
        <v>580.0</v>
      </c>
      <c r="E11" s="46">
        <v>45909.0</v>
      </c>
      <c r="F11" s="17" t="s">
        <v>190</v>
      </c>
      <c r="G11" s="17" t="s">
        <v>191</v>
      </c>
      <c r="I11" s="47" t="s">
        <v>186</v>
      </c>
      <c r="J11" s="48" t="s">
        <v>192</v>
      </c>
      <c r="L11" s="47" t="s">
        <v>18</v>
      </c>
      <c r="M11" s="48" t="s">
        <v>193</v>
      </c>
    </row>
    <row r="12">
      <c r="C12" s="17" t="s">
        <v>189</v>
      </c>
      <c r="D12" s="45">
        <v>24.1</v>
      </c>
      <c r="E12" s="46">
        <v>45907.0</v>
      </c>
      <c r="F12" s="17" t="s">
        <v>190</v>
      </c>
      <c r="G12" s="17" t="s">
        <v>194</v>
      </c>
      <c r="I12" s="47" t="s">
        <v>195</v>
      </c>
      <c r="J12" s="49">
        <f>SUMIF($G$11:$G$100, $J$11, $D$11:$D$100)</f>
        <v>29198.8</v>
      </c>
      <c r="L12" s="47" t="s">
        <v>195</v>
      </c>
      <c r="M12" s="49">
        <f>SUMIF($C$11:$C$100, $M$11, $D$11:$D$100)</f>
        <v>5574.8</v>
      </c>
    </row>
    <row r="13">
      <c r="C13" s="17" t="s">
        <v>193</v>
      </c>
      <c r="D13" s="45">
        <v>1585.0</v>
      </c>
      <c r="E13" s="46">
        <v>45908.0</v>
      </c>
      <c r="F13" s="17" t="s">
        <v>196</v>
      </c>
      <c r="G13" s="17" t="s">
        <v>191</v>
      </c>
      <c r="I13" s="47" t="s">
        <v>197</v>
      </c>
      <c r="J13" s="50">
        <f>COUNTIF($G$11:$G$100, $J$11)</f>
        <v>19</v>
      </c>
      <c r="L13" s="47" t="s">
        <v>197</v>
      </c>
      <c r="M13" s="50">
        <f>COUNTIF($C$11:$C$100, $M$11)</f>
        <v>14</v>
      </c>
    </row>
    <row r="14">
      <c r="C14" s="17" t="s">
        <v>189</v>
      </c>
      <c r="D14" s="45">
        <v>57.8</v>
      </c>
      <c r="E14" s="46">
        <v>45917.0</v>
      </c>
      <c r="F14" s="17" t="s">
        <v>190</v>
      </c>
      <c r="G14" s="17" t="s">
        <v>194</v>
      </c>
    </row>
    <row r="15">
      <c r="C15" s="17" t="s">
        <v>39</v>
      </c>
      <c r="D15" s="45">
        <v>10254.0</v>
      </c>
      <c r="E15" s="46">
        <v>45911.0</v>
      </c>
      <c r="F15" s="17" t="s">
        <v>198</v>
      </c>
      <c r="G15" s="17" t="s">
        <v>192</v>
      </c>
    </row>
    <row r="16">
      <c r="C16" s="17" t="s">
        <v>193</v>
      </c>
      <c r="D16" s="45">
        <v>226.3</v>
      </c>
      <c r="E16" s="46">
        <v>45911.0</v>
      </c>
      <c r="F16" s="17" t="s">
        <v>196</v>
      </c>
      <c r="G16" s="17" t="s">
        <v>194</v>
      </c>
    </row>
    <row r="17">
      <c r="C17" s="17" t="s">
        <v>39</v>
      </c>
      <c r="D17" s="45">
        <v>226.3</v>
      </c>
      <c r="E17" s="46">
        <v>45912.0</v>
      </c>
      <c r="F17" s="17" t="s">
        <v>199</v>
      </c>
      <c r="G17" s="17" t="s">
        <v>191</v>
      </c>
    </row>
    <row r="18">
      <c r="C18" s="17" t="s">
        <v>200</v>
      </c>
      <c r="D18" s="45">
        <v>1258.0</v>
      </c>
      <c r="E18" s="46">
        <v>45917.0</v>
      </c>
      <c r="F18" s="17" t="s">
        <v>201</v>
      </c>
      <c r="G18" s="17" t="s">
        <v>202</v>
      </c>
    </row>
    <row r="19">
      <c r="C19" s="17" t="s">
        <v>39</v>
      </c>
      <c r="D19" s="45">
        <v>1258.0</v>
      </c>
      <c r="E19" s="46">
        <v>45910.0</v>
      </c>
      <c r="F19" s="17" t="s">
        <v>199</v>
      </c>
      <c r="G19" s="17" t="s">
        <v>194</v>
      </c>
    </row>
    <row r="20">
      <c r="C20" s="17" t="s">
        <v>39</v>
      </c>
      <c r="D20" s="45">
        <v>5487.0</v>
      </c>
      <c r="E20" s="46">
        <v>45915.0</v>
      </c>
      <c r="F20" s="17" t="s">
        <v>199</v>
      </c>
      <c r="G20" s="17" t="s">
        <v>202</v>
      </c>
    </row>
    <row r="21" ht="15.75" customHeight="1">
      <c r="C21" s="17" t="s">
        <v>203</v>
      </c>
      <c r="D21" s="45">
        <v>125.2</v>
      </c>
      <c r="E21" s="46">
        <v>45917.0</v>
      </c>
      <c r="F21" s="17" t="s">
        <v>204</v>
      </c>
      <c r="G21" s="17" t="s">
        <v>191</v>
      </c>
    </row>
    <row r="22" ht="15.75" customHeight="1">
      <c r="C22" s="17" t="s">
        <v>203</v>
      </c>
      <c r="D22" s="45">
        <v>125.2</v>
      </c>
      <c r="E22" s="46">
        <v>45917.0</v>
      </c>
      <c r="F22" s="17" t="s">
        <v>204</v>
      </c>
      <c r="G22" s="17" t="s">
        <v>192</v>
      </c>
    </row>
    <row r="23" ht="15.75" customHeight="1">
      <c r="C23" s="17" t="s">
        <v>193</v>
      </c>
      <c r="D23" s="45">
        <v>850.0</v>
      </c>
      <c r="E23" s="46">
        <v>45913.0</v>
      </c>
      <c r="F23" s="17" t="s">
        <v>196</v>
      </c>
      <c r="G23" s="17" t="s">
        <v>191</v>
      </c>
    </row>
    <row r="24" ht="15.75" customHeight="1">
      <c r="C24" s="17" t="s">
        <v>39</v>
      </c>
      <c r="D24" s="45">
        <v>175.5</v>
      </c>
      <c r="E24" s="46">
        <v>45909.0</v>
      </c>
      <c r="F24" s="17" t="s">
        <v>199</v>
      </c>
      <c r="G24" s="17" t="s">
        <v>191</v>
      </c>
    </row>
    <row r="25" ht="15.75" customHeight="1">
      <c r="C25" s="17" t="s">
        <v>189</v>
      </c>
      <c r="D25" s="45">
        <v>125.2</v>
      </c>
      <c r="E25" s="46">
        <v>45907.0</v>
      </c>
      <c r="F25" s="17" t="s">
        <v>190</v>
      </c>
      <c r="G25" s="17" t="s">
        <v>194</v>
      </c>
    </row>
    <row r="26" ht="15.75" customHeight="1">
      <c r="C26" s="17" t="s">
        <v>193</v>
      </c>
      <c r="D26" s="45">
        <v>125.2</v>
      </c>
      <c r="E26" s="46">
        <v>45916.0</v>
      </c>
      <c r="F26" s="17" t="s">
        <v>196</v>
      </c>
      <c r="G26" s="17" t="s">
        <v>202</v>
      </c>
    </row>
    <row r="27" ht="15.75" customHeight="1">
      <c r="C27" s="17" t="s">
        <v>200</v>
      </c>
      <c r="D27" s="45">
        <v>125.2</v>
      </c>
      <c r="E27" s="46">
        <v>45911.0</v>
      </c>
      <c r="F27" s="17" t="s">
        <v>201</v>
      </c>
      <c r="G27" s="17" t="s">
        <v>191</v>
      </c>
    </row>
    <row r="28" ht="15.75" customHeight="1">
      <c r="C28" s="17" t="s">
        <v>200</v>
      </c>
      <c r="D28" s="45">
        <v>1254.0</v>
      </c>
      <c r="E28" s="46">
        <v>45909.0</v>
      </c>
      <c r="F28" s="17" t="s">
        <v>201</v>
      </c>
      <c r="G28" s="17" t="s">
        <v>202</v>
      </c>
    </row>
    <row r="29" ht="15.75" customHeight="1">
      <c r="C29" s="17" t="s">
        <v>39</v>
      </c>
      <c r="D29" s="45">
        <v>3654.0</v>
      </c>
      <c r="E29" s="46">
        <v>45906.0</v>
      </c>
      <c r="F29" s="17" t="s">
        <v>198</v>
      </c>
      <c r="G29" s="17" t="s">
        <v>192</v>
      </c>
    </row>
    <row r="30" ht="15.75" customHeight="1">
      <c r="C30" s="17" t="s">
        <v>203</v>
      </c>
      <c r="D30" s="45">
        <v>5487.0</v>
      </c>
      <c r="E30" s="46">
        <v>45909.0</v>
      </c>
      <c r="F30" s="17" t="s">
        <v>204</v>
      </c>
      <c r="G30" s="17" t="s">
        <v>191</v>
      </c>
    </row>
    <row r="31" ht="15.75" customHeight="1">
      <c r="C31" s="17" t="s">
        <v>39</v>
      </c>
      <c r="D31" s="45">
        <v>5487.0</v>
      </c>
      <c r="E31" s="46">
        <v>45911.0</v>
      </c>
      <c r="F31" s="17" t="s">
        <v>199</v>
      </c>
      <c r="G31" s="17" t="s">
        <v>194</v>
      </c>
    </row>
    <row r="32" ht="15.75" customHeight="1">
      <c r="C32" s="17" t="s">
        <v>203</v>
      </c>
      <c r="D32" s="45">
        <v>24.1</v>
      </c>
      <c r="E32" s="46">
        <v>45911.0</v>
      </c>
      <c r="F32" s="17" t="s">
        <v>204</v>
      </c>
      <c r="G32" s="17" t="s">
        <v>202</v>
      </c>
    </row>
    <row r="33" ht="15.75" customHeight="1">
      <c r="C33" s="17" t="s">
        <v>193</v>
      </c>
      <c r="D33" s="45">
        <v>91.5</v>
      </c>
      <c r="E33" s="46">
        <v>45913.0</v>
      </c>
      <c r="F33" s="17" t="s">
        <v>196</v>
      </c>
      <c r="G33" s="17" t="s">
        <v>191</v>
      </c>
    </row>
    <row r="34" ht="15.75" customHeight="1">
      <c r="C34" s="17" t="s">
        <v>200</v>
      </c>
      <c r="D34" s="45">
        <v>91.5</v>
      </c>
      <c r="E34" s="46">
        <v>45915.0</v>
      </c>
      <c r="F34" s="17" t="s">
        <v>201</v>
      </c>
      <c r="G34" s="17" t="s">
        <v>191</v>
      </c>
    </row>
    <row r="35" ht="15.75" customHeight="1">
      <c r="C35" s="17" t="s">
        <v>39</v>
      </c>
      <c r="D35" s="45">
        <v>91.5</v>
      </c>
      <c r="E35" s="46">
        <v>45917.0</v>
      </c>
      <c r="F35" s="17" t="s">
        <v>199</v>
      </c>
      <c r="G35" s="17" t="s">
        <v>192</v>
      </c>
    </row>
    <row r="36" ht="15.75" customHeight="1">
      <c r="C36" s="17" t="s">
        <v>200</v>
      </c>
      <c r="D36" s="45">
        <v>158.9</v>
      </c>
      <c r="E36" s="46">
        <v>45909.0</v>
      </c>
      <c r="F36" s="17" t="s">
        <v>201</v>
      </c>
      <c r="G36" s="17" t="s">
        <v>192</v>
      </c>
    </row>
    <row r="37" ht="15.75" customHeight="1">
      <c r="C37" s="17" t="s">
        <v>200</v>
      </c>
      <c r="D37" s="45">
        <v>158.9</v>
      </c>
      <c r="E37" s="46">
        <v>45906.0</v>
      </c>
      <c r="F37" s="17" t="s">
        <v>201</v>
      </c>
      <c r="G37" s="17" t="s">
        <v>202</v>
      </c>
    </row>
    <row r="38" ht="15.75" customHeight="1">
      <c r="C38" s="17" t="s">
        <v>39</v>
      </c>
      <c r="D38" s="45">
        <v>158.9</v>
      </c>
      <c r="E38" s="46">
        <v>45916.0</v>
      </c>
      <c r="F38" s="17" t="s">
        <v>199</v>
      </c>
      <c r="G38" s="17" t="s">
        <v>191</v>
      </c>
    </row>
    <row r="39" ht="15.75" customHeight="1">
      <c r="C39" s="17" t="s">
        <v>39</v>
      </c>
      <c r="D39" s="45">
        <v>192.6</v>
      </c>
      <c r="E39" s="46">
        <v>45918.0</v>
      </c>
      <c r="F39" s="17" t="s">
        <v>198</v>
      </c>
      <c r="G39" s="17" t="s">
        <v>202</v>
      </c>
    </row>
    <row r="40" ht="15.75" customHeight="1">
      <c r="C40" s="17" t="s">
        <v>39</v>
      </c>
      <c r="D40" s="45">
        <v>192.6</v>
      </c>
      <c r="E40" s="46">
        <v>45914.0</v>
      </c>
      <c r="F40" s="17" t="s">
        <v>199</v>
      </c>
      <c r="G40" s="17" t="s">
        <v>191</v>
      </c>
    </row>
    <row r="41" ht="15.75" customHeight="1">
      <c r="C41" s="17" t="s">
        <v>203</v>
      </c>
      <c r="D41" s="45">
        <v>226.3</v>
      </c>
      <c r="E41" s="46">
        <v>45911.0</v>
      </c>
      <c r="F41" s="17" t="s">
        <v>204</v>
      </c>
      <c r="G41" s="17" t="s">
        <v>192</v>
      </c>
    </row>
    <row r="42" ht="15.75" customHeight="1">
      <c r="C42" s="17" t="s">
        <v>193</v>
      </c>
      <c r="D42" s="45">
        <v>226.3</v>
      </c>
      <c r="E42" s="46">
        <v>45913.0</v>
      </c>
      <c r="F42" s="17" t="s">
        <v>196</v>
      </c>
      <c r="G42" s="17" t="s">
        <v>192</v>
      </c>
    </row>
    <row r="43" ht="15.75" customHeight="1">
      <c r="C43" s="17" t="s">
        <v>189</v>
      </c>
      <c r="D43" s="45">
        <v>260.0</v>
      </c>
      <c r="E43" s="46">
        <v>45911.0</v>
      </c>
      <c r="F43" s="17" t="s">
        <v>190</v>
      </c>
      <c r="G43" s="17" t="s">
        <v>191</v>
      </c>
    </row>
    <row r="44" ht="15.75" customHeight="1">
      <c r="C44" s="17" t="s">
        <v>39</v>
      </c>
      <c r="D44" s="45">
        <v>260.0</v>
      </c>
      <c r="E44" s="46">
        <v>45910.0</v>
      </c>
      <c r="F44" s="17" t="s">
        <v>199</v>
      </c>
      <c r="G44" s="17" t="s">
        <v>194</v>
      </c>
    </row>
    <row r="45" ht="15.75" customHeight="1">
      <c r="C45" s="17" t="s">
        <v>193</v>
      </c>
      <c r="D45" s="45">
        <v>325.0</v>
      </c>
      <c r="E45" s="46">
        <v>45914.0</v>
      </c>
      <c r="F45" s="17" t="s">
        <v>196</v>
      </c>
      <c r="G45" s="17" t="s">
        <v>191</v>
      </c>
    </row>
    <row r="46" ht="15.75" customHeight="1">
      <c r="C46" s="17" t="s">
        <v>203</v>
      </c>
      <c r="D46" s="45">
        <v>450.0</v>
      </c>
      <c r="E46" s="46">
        <v>45918.0</v>
      </c>
      <c r="F46" s="17" t="s">
        <v>204</v>
      </c>
      <c r="G46" s="17" t="s">
        <v>191</v>
      </c>
    </row>
    <row r="47" ht="15.75" customHeight="1">
      <c r="C47" s="17" t="s">
        <v>189</v>
      </c>
      <c r="D47" s="45">
        <v>450.0</v>
      </c>
      <c r="E47" s="46">
        <v>45910.0</v>
      </c>
      <c r="F47" s="17" t="s">
        <v>190</v>
      </c>
      <c r="G47" s="17" t="s">
        <v>191</v>
      </c>
    </row>
    <row r="48" ht="15.75" customHeight="1">
      <c r="C48" s="17" t="s">
        <v>39</v>
      </c>
      <c r="D48" s="45">
        <v>450.0</v>
      </c>
      <c r="E48" s="46">
        <v>45906.0</v>
      </c>
      <c r="F48" s="17" t="s">
        <v>198</v>
      </c>
      <c r="G48" s="17" t="s">
        <v>192</v>
      </c>
    </row>
    <row r="49" ht="15.75" customHeight="1">
      <c r="C49" s="17" t="s">
        <v>189</v>
      </c>
      <c r="D49" s="45">
        <v>654.0</v>
      </c>
      <c r="E49" s="46">
        <v>45918.0</v>
      </c>
      <c r="F49" s="17" t="s">
        <v>190</v>
      </c>
      <c r="G49" s="17" t="s">
        <v>191</v>
      </c>
    </row>
    <row r="50" ht="15.75" customHeight="1">
      <c r="C50" s="17" t="s">
        <v>39</v>
      </c>
      <c r="D50" s="45">
        <v>654.0</v>
      </c>
      <c r="E50" s="46">
        <v>45914.0</v>
      </c>
      <c r="F50" s="17" t="s">
        <v>199</v>
      </c>
      <c r="G50" s="17" t="s">
        <v>191</v>
      </c>
    </row>
    <row r="51" ht="15.75" customHeight="1">
      <c r="C51" s="17" t="s">
        <v>39</v>
      </c>
      <c r="D51" s="45">
        <v>1254.0</v>
      </c>
      <c r="E51" s="46">
        <v>45910.0</v>
      </c>
      <c r="F51" s="17" t="s">
        <v>198</v>
      </c>
      <c r="G51" s="17" t="s">
        <v>202</v>
      </c>
    </row>
    <row r="52" ht="15.75" customHeight="1">
      <c r="C52" s="17" t="s">
        <v>200</v>
      </c>
      <c r="D52" s="45">
        <v>1254.0</v>
      </c>
      <c r="E52" s="46">
        <v>45912.0</v>
      </c>
      <c r="F52" s="17" t="s">
        <v>201</v>
      </c>
      <c r="G52" s="17" t="s">
        <v>191</v>
      </c>
    </row>
    <row r="53" ht="15.75" customHeight="1">
      <c r="C53" s="17" t="s">
        <v>203</v>
      </c>
      <c r="D53" s="45">
        <v>1258.0</v>
      </c>
      <c r="E53" s="46">
        <v>45906.0</v>
      </c>
      <c r="F53" s="17" t="s">
        <v>204</v>
      </c>
      <c r="G53" s="17" t="s">
        <v>192</v>
      </c>
    </row>
    <row r="54" ht="15.75" customHeight="1">
      <c r="C54" s="17" t="s">
        <v>189</v>
      </c>
      <c r="D54" s="45">
        <v>1258.0</v>
      </c>
      <c r="E54" s="46">
        <v>45916.0</v>
      </c>
      <c r="F54" s="17" t="s">
        <v>190</v>
      </c>
      <c r="G54" s="17" t="s">
        <v>202</v>
      </c>
    </row>
    <row r="55" ht="15.75" customHeight="1">
      <c r="C55" s="17" t="s">
        <v>203</v>
      </c>
      <c r="D55" s="45">
        <v>24.1</v>
      </c>
      <c r="E55" s="46">
        <v>45909.0</v>
      </c>
      <c r="F55" s="17" t="s">
        <v>204</v>
      </c>
      <c r="G55" s="17" t="s">
        <v>194</v>
      </c>
    </row>
    <row r="56" ht="15.75" customHeight="1">
      <c r="C56" s="17" t="s">
        <v>39</v>
      </c>
      <c r="D56" s="45">
        <v>8845.0</v>
      </c>
      <c r="E56" s="46">
        <v>45914.0</v>
      </c>
      <c r="F56" s="17" t="s">
        <v>198</v>
      </c>
      <c r="G56" s="17" t="s">
        <v>191</v>
      </c>
    </row>
    <row r="57" ht="15.75" customHeight="1">
      <c r="C57" s="17" t="s">
        <v>203</v>
      </c>
      <c r="D57" s="45">
        <v>91.5</v>
      </c>
      <c r="E57" s="46">
        <v>45908.0</v>
      </c>
      <c r="F57" s="17" t="s">
        <v>204</v>
      </c>
      <c r="G57" s="17" t="s">
        <v>202</v>
      </c>
    </row>
    <row r="58" ht="15.75" customHeight="1">
      <c r="C58" s="17" t="s">
        <v>203</v>
      </c>
      <c r="D58" s="45">
        <v>91.5</v>
      </c>
      <c r="E58" s="46">
        <v>45918.0</v>
      </c>
      <c r="F58" s="17" t="s">
        <v>204</v>
      </c>
      <c r="G58" s="17" t="s">
        <v>202</v>
      </c>
    </row>
    <row r="59" ht="15.75" customHeight="1">
      <c r="C59" s="17" t="s">
        <v>39</v>
      </c>
      <c r="D59" s="45">
        <v>91.5</v>
      </c>
      <c r="E59" s="46">
        <v>45913.0</v>
      </c>
      <c r="F59" s="17" t="s">
        <v>198</v>
      </c>
      <c r="G59" s="17" t="s">
        <v>191</v>
      </c>
    </row>
    <row r="60" ht="15.75" customHeight="1">
      <c r="C60" s="17" t="s">
        <v>39</v>
      </c>
      <c r="D60" s="45">
        <v>125.2</v>
      </c>
      <c r="E60" s="46">
        <v>45907.0</v>
      </c>
      <c r="F60" s="17" t="s">
        <v>198</v>
      </c>
      <c r="G60" s="17" t="s">
        <v>194</v>
      </c>
    </row>
    <row r="61" ht="15.75" customHeight="1">
      <c r="C61" s="17" t="s">
        <v>193</v>
      </c>
      <c r="D61" s="45">
        <v>125.2</v>
      </c>
      <c r="E61" s="46">
        <v>45907.0</v>
      </c>
      <c r="F61" s="17" t="s">
        <v>196</v>
      </c>
      <c r="G61" s="17" t="s">
        <v>194</v>
      </c>
    </row>
    <row r="62" ht="15.75" customHeight="1">
      <c r="C62" s="17" t="s">
        <v>189</v>
      </c>
      <c r="D62" s="45">
        <v>158.9</v>
      </c>
      <c r="E62" s="46">
        <v>45909.0</v>
      </c>
      <c r="F62" s="17" t="s">
        <v>190</v>
      </c>
      <c r="G62" s="17" t="s">
        <v>202</v>
      </c>
    </row>
    <row r="63" ht="15.75" customHeight="1">
      <c r="C63" s="17" t="s">
        <v>39</v>
      </c>
      <c r="D63" s="45">
        <v>158.9</v>
      </c>
      <c r="E63" s="46">
        <v>45917.0</v>
      </c>
      <c r="F63" s="17" t="s">
        <v>199</v>
      </c>
      <c r="G63" s="17" t="s">
        <v>194</v>
      </c>
    </row>
    <row r="64" ht="15.75" customHeight="1">
      <c r="C64" s="17" t="s">
        <v>39</v>
      </c>
      <c r="D64" s="45">
        <v>192.6</v>
      </c>
      <c r="E64" s="46">
        <v>45915.0</v>
      </c>
      <c r="F64" s="17" t="s">
        <v>198</v>
      </c>
      <c r="G64" s="17" t="s">
        <v>202</v>
      </c>
    </row>
    <row r="65" ht="15.75" customHeight="1">
      <c r="C65" s="17" t="s">
        <v>200</v>
      </c>
      <c r="D65" s="45">
        <v>192.6</v>
      </c>
      <c r="E65" s="46">
        <v>45918.0</v>
      </c>
      <c r="F65" s="17" t="s">
        <v>201</v>
      </c>
      <c r="G65" s="17" t="s">
        <v>194</v>
      </c>
    </row>
    <row r="66" ht="15.75" customHeight="1">
      <c r="C66" s="17" t="s">
        <v>189</v>
      </c>
      <c r="D66" s="45">
        <v>254.0</v>
      </c>
      <c r="E66" s="46">
        <v>45911.0</v>
      </c>
      <c r="F66" s="17" t="s">
        <v>190</v>
      </c>
      <c r="G66" s="17" t="s">
        <v>192</v>
      </c>
    </row>
    <row r="67" ht="15.75" customHeight="1">
      <c r="C67" s="17" t="s">
        <v>193</v>
      </c>
      <c r="D67" s="45">
        <v>254.0</v>
      </c>
      <c r="E67" s="46">
        <v>45917.0</v>
      </c>
      <c r="F67" s="17" t="s">
        <v>196</v>
      </c>
      <c r="G67" s="17" t="s">
        <v>202</v>
      </c>
    </row>
    <row r="68" ht="15.75" customHeight="1">
      <c r="C68" s="17" t="s">
        <v>200</v>
      </c>
      <c r="D68" s="45">
        <v>254.0</v>
      </c>
      <c r="E68" s="46">
        <v>45918.0</v>
      </c>
      <c r="F68" s="17" t="s">
        <v>201</v>
      </c>
      <c r="G68" s="17" t="s">
        <v>194</v>
      </c>
    </row>
    <row r="69" ht="15.75" customHeight="1">
      <c r="C69" s="17" t="s">
        <v>200</v>
      </c>
      <c r="D69" s="45">
        <v>315.0</v>
      </c>
      <c r="E69" s="46">
        <v>45916.0</v>
      </c>
      <c r="F69" s="17" t="s">
        <v>201</v>
      </c>
      <c r="G69" s="17" t="s">
        <v>202</v>
      </c>
    </row>
    <row r="70" ht="15.75" customHeight="1">
      <c r="C70" s="17" t="s">
        <v>203</v>
      </c>
      <c r="D70" s="45">
        <v>325.0</v>
      </c>
      <c r="E70" s="46">
        <v>45915.0</v>
      </c>
      <c r="F70" s="17" t="s">
        <v>204</v>
      </c>
      <c r="G70" s="17" t="s">
        <v>194</v>
      </c>
    </row>
    <row r="71" ht="15.75" customHeight="1">
      <c r="C71" s="17" t="s">
        <v>193</v>
      </c>
      <c r="D71" s="45">
        <v>450.0</v>
      </c>
      <c r="E71" s="46">
        <v>45909.0</v>
      </c>
      <c r="F71" s="17" t="s">
        <v>196</v>
      </c>
      <c r="G71" s="17" t="s">
        <v>194</v>
      </c>
    </row>
    <row r="72" ht="15.75" customHeight="1">
      <c r="C72" s="17" t="s">
        <v>200</v>
      </c>
      <c r="D72" s="45">
        <v>450.0</v>
      </c>
      <c r="E72" s="46">
        <v>45914.0</v>
      </c>
      <c r="F72" s="17" t="s">
        <v>201</v>
      </c>
      <c r="G72" s="17" t="s">
        <v>202</v>
      </c>
    </row>
    <row r="73" ht="15.75" customHeight="1">
      <c r="C73" s="17" t="s">
        <v>39</v>
      </c>
      <c r="D73" s="45">
        <v>450.0</v>
      </c>
      <c r="E73" s="46">
        <v>45913.0</v>
      </c>
      <c r="F73" s="17" t="s">
        <v>199</v>
      </c>
      <c r="G73" s="17" t="s">
        <v>202</v>
      </c>
    </row>
    <row r="74" ht="15.75" customHeight="1">
      <c r="C74" s="17" t="s">
        <v>189</v>
      </c>
      <c r="D74" s="45">
        <v>654.0</v>
      </c>
      <c r="E74" s="46">
        <v>45912.0</v>
      </c>
      <c r="F74" s="17" t="s">
        <v>190</v>
      </c>
      <c r="G74" s="17" t="s">
        <v>194</v>
      </c>
    </row>
    <row r="75" ht="15.75" customHeight="1">
      <c r="C75" s="17" t="s">
        <v>189</v>
      </c>
      <c r="D75" s="45">
        <v>1254.0</v>
      </c>
      <c r="E75" s="46">
        <v>45908.0</v>
      </c>
      <c r="F75" s="17" t="s">
        <v>190</v>
      </c>
      <c r="G75" s="17" t="s">
        <v>202</v>
      </c>
    </row>
    <row r="76" ht="15.75" customHeight="1">
      <c r="C76" s="17" t="s">
        <v>39</v>
      </c>
      <c r="D76" s="45">
        <v>1258.0</v>
      </c>
      <c r="E76" s="46">
        <v>45907.0</v>
      </c>
      <c r="F76" s="17" t="s">
        <v>198</v>
      </c>
      <c r="G76" s="17" t="s">
        <v>191</v>
      </c>
    </row>
    <row r="77" ht="15.75" customHeight="1">
      <c r="C77" s="17" t="s">
        <v>39</v>
      </c>
      <c r="D77" s="45">
        <v>5487.0</v>
      </c>
      <c r="E77" s="46">
        <v>45910.0</v>
      </c>
      <c r="F77" s="17" t="s">
        <v>199</v>
      </c>
      <c r="G77" s="17" t="s">
        <v>202</v>
      </c>
    </row>
    <row r="78" ht="15.75" customHeight="1">
      <c r="C78" s="17" t="s">
        <v>203</v>
      </c>
      <c r="D78" s="45">
        <v>500.0</v>
      </c>
      <c r="E78" s="46">
        <v>45915.0</v>
      </c>
      <c r="F78" s="17" t="s">
        <v>204</v>
      </c>
      <c r="G78" s="17" t="s">
        <v>194</v>
      </c>
    </row>
    <row r="79" ht="15.75" customHeight="1">
      <c r="C79" s="17" t="s">
        <v>200</v>
      </c>
      <c r="D79" s="45">
        <v>5784.0</v>
      </c>
      <c r="E79" s="46">
        <v>45908.0</v>
      </c>
      <c r="F79" s="17" t="s">
        <v>201</v>
      </c>
      <c r="G79" s="17" t="s">
        <v>192</v>
      </c>
    </row>
    <row r="80" ht="15.75" customHeight="1">
      <c r="C80" s="17" t="s">
        <v>39</v>
      </c>
      <c r="D80" s="45">
        <v>57.8</v>
      </c>
      <c r="E80" s="46">
        <v>45912.0</v>
      </c>
      <c r="F80" s="17" t="s">
        <v>199</v>
      </c>
      <c r="G80" s="17" t="s">
        <v>192</v>
      </c>
    </row>
    <row r="81" ht="15.75" customHeight="1">
      <c r="C81" s="17" t="s">
        <v>203</v>
      </c>
      <c r="D81" s="45">
        <v>125.2</v>
      </c>
      <c r="E81" s="46">
        <v>45912.0</v>
      </c>
      <c r="F81" s="17" t="s">
        <v>204</v>
      </c>
      <c r="G81" s="17" t="s">
        <v>202</v>
      </c>
    </row>
    <row r="82" ht="15.75" customHeight="1">
      <c r="C82" s="17" t="s">
        <v>39</v>
      </c>
      <c r="D82" s="45">
        <v>125.2</v>
      </c>
      <c r="E82" s="46">
        <v>45910.0</v>
      </c>
      <c r="F82" s="17" t="s">
        <v>199</v>
      </c>
      <c r="G82" s="17" t="s">
        <v>202</v>
      </c>
    </row>
    <row r="83" ht="15.75" customHeight="1">
      <c r="C83" s="17" t="s">
        <v>39</v>
      </c>
      <c r="D83" s="45">
        <v>125.2</v>
      </c>
      <c r="E83" s="46">
        <v>45912.0</v>
      </c>
      <c r="F83" s="17" t="s">
        <v>199</v>
      </c>
      <c r="G83" s="17" t="s">
        <v>191</v>
      </c>
    </row>
    <row r="84" ht="15.75" customHeight="1">
      <c r="C84" s="17" t="s">
        <v>203</v>
      </c>
      <c r="D84" s="45">
        <v>158.9</v>
      </c>
      <c r="E84" s="46">
        <v>45907.0</v>
      </c>
      <c r="F84" s="17" t="s">
        <v>204</v>
      </c>
      <c r="G84" s="17" t="s">
        <v>192</v>
      </c>
    </row>
    <row r="85" ht="15.75" customHeight="1">
      <c r="C85" s="17" t="s">
        <v>189</v>
      </c>
      <c r="D85" s="45">
        <v>158.9</v>
      </c>
      <c r="E85" s="46">
        <v>45912.0</v>
      </c>
      <c r="F85" s="17" t="s">
        <v>190</v>
      </c>
      <c r="G85" s="17" t="s">
        <v>192</v>
      </c>
    </row>
    <row r="86" ht="15.75" customHeight="1">
      <c r="C86" s="17" t="s">
        <v>39</v>
      </c>
      <c r="D86" s="45">
        <v>192.6</v>
      </c>
      <c r="E86" s="46">
        <v>45916.0</v>
      </c>
      <c r="F86" s="17" t="s">
        <v>198</v>
      </c>
      <c r="G86" s="17" t="s">
        <v>194</v>
      </c>
    </row>
    <row r="87" ht="15.75" customHeight="1">
      <c r="C87" s="17" t="s">
        <v>200</v>
      </c>
      <c r="D87" s="45">
        <v>192.6</v>
      </c>
      <c r="E87" s="46">
        <v>45917.0</v>
      </c>
      <c r="F87" s="17" t="s">
        <v>201</v>
      </c>
      <c r="G87" s="17" t="s">
        <v>202</v>
      </c>
    </row>
    <row r="88" ht="15.75" customHeight="1">
      <c r="C88" s="17" t="s">
        <v>203</v>
      </c>
      <c r="D88" s="45">
        <v>226.3</v>
      </c>
      <c r="E88" s="46">
        <v>45906.0</v>
      </c>
      <c r="F88" s="17" t="s">
        <v>204</v>
      </c>
      <c r="G88" s="17" t="s">
        <v>191</v>
      </c>
    </row>
    <row r="89" ht="15.75" customHeight="1">
      <c r="C89" s="17" t="s">
        <v>193</v>
      </c>
      <c r="D89" s="45">
        <v>226.3</v>
      </c>
      <c r="E89" s="46">
        <v>45908.0</v>
      </c>
      <c r="F89" s="17" t="s">
        <v>196</v>
      </c>
      <c r="G89" s="17" t="s">
        <v>202</v>
      </c>
    </row>
    <row r="90" ht="15.75" customHeight="1">
      <c r="C90" s="17" t="s">
        <v>189</v>
      </c>
      <c r="D90" s="45">
        <v>315.0</v>
      </c>
      <c r="E90" s="46">
        <v>45909.0</v>
      </c>
      <c r="F90" s="17" t="s">
        <v>190</v>
      </c>
      <c r="G90" s="17" t="s">
        <v>191</v>
      </c>
    </row>
    <row r="91" ht="15.75" customHeight="1">
      <c r="C91" s="17" t="s">
        <v>39</v>
      </c>
      <c r="D91" s="45">
        <v>315.0</v>
      </c>
      <c r="E91" s="46">
        <v>45918.0</v>
      </c>
      <c r="F91" s="17" t="s">
        <v>198</v>
      </c>
      <c r="G91" s="17" t="s">
        <v>202</v>
      </c>
    </row>
    <row r="92" ht="15.75" customHeight="1">
      <c r="C92" s="17" t="s">
        <v>193</v>
      </c>
      <c r="D92" s="45">
        <v>315.0</v>
      </c>
      <c r="E92" s="46">
        <v>45910.0</v>
      </c>
      <c r="F92" s="17" t="s">
        <v>196</v>
      </c>
      <c r="G92" s="17" t="s">
        <v>202</v>
      </c>
    </row>
    <row r="93" ht="15.75" customHeight="1">
      <c r="C93" s="17" t="s">
        <v>203</v>
      </c>
      <c r="D93" s="45">
        <v>325.0</v>
      </c>
      <c r="E93" s="46">
        <v>45914.0</v>
      </c>
      <c r="F93" s="17" t="s">
        <v>204</v>
      </c>
      <c r="G93" s="17" t="s">
        <v>202</v>
      </c>
    </row>
    <row r="94" ht="15.75" customHeight="1">
      <c r="C94" s="17" t="s">
        <v>193</v>
      </c>
      <c r="D94" s="45">
        <v>325.0</v>
      </c>
      <c r="E94" s="46">
        <v>45914.0</v>
      </c>
      <c r="F94" s="17" t="s">
        <v>196</v>
      </c>
      <c r="G94" s="17" t="s">
        <v>192</v>
      </c>
    </row>
    <row r="95" ht="15.75" customHeight="1">
      <c r="C95" s="17" t="s">
        <v>193</v>
      </c>
      <c r="D95" s="45">
        <v>450.0</v>
      </c>
      <c r="E95" s="46">
        <v>45913.0</v>
      </c>
      <c r="F95" s="17" t="s">
        <v>196</v>
      </c>
      <c r="G95" s="17" t="s">
        <v>192</v>
      </c>
    </row>
    <row r="96" ht="15.75" customHeight="1">
      <c r="C96" s="17" t="s">
        <v>39</v>
      </c>
      <c r="D96" s="45">
        <v>654.0</v>
      </c>
      <c r="E96" s="46">
        <v>45911.0</v>
      </c>
      <c r="F96" s="17" t="s">
        <v>199</v>
      </c>
      <c r="G96" s="17" t="s">
        <v>192</v>
      </c>
    </row>
    <row r="97" ht="15.75" customHeight="1">
      <c r="C97" s="17" t="s">
        <v>39</v>
      </c>
      <c r="D97" s="45">
        <v>1254.0</v>
      </c>
      <c r="E97" s="46">
        <v>45910.0</v>
      </c>
      <c r="F97" s="17" t="s">
        <v>198</v>
      </c>
      <c r="G97" s="17" t="s">
        <v>191</v>
      </c>
    </row>
    <row r="98" ht="15.75" customHeight="1">
      <c r="C98" s="17" t="s">
        <v>200</v>
      </c>
      <c r="D98" s="45">
        <v>1258.0</v>
      </c>
      <c r="E98" s="46">
        <v>45913.0</v>
      </c>
      <c r="F98" s="17" t="s">
        <v>201</v>
      </c>
      <c r="G98" s="17" t="s">
        <v>192</v>
      </c>
    </row>
    <row r="99" ht="15.75" customHeight="1">
      <c r="C99" s="17" t="s">
        <v>189</v>
      </c>
      <c r="D99" s="45">
        <v>3654.0</v>
      </c>
      <c r="E99" s="46">
        <v>45918.0</v>
      </c>
      <c r="F99" s="17" t="s">
        <v>190</v>
      </c>
      <c r="G99" s="17" t="s">
        <v>192</v>
      </c>
    </row>
    <row r="100" ht="15.75" customHeight="1">
      <c r="C100" s="17" t="s">
        <v>39</v>
      </c>
      <c r="D100" s="45">
        <v>5487.0</v>
      </c>
      <c r="E100" s="46">
        <v>45912.0</v>
      </c>
      <c r="F100" s="17" t="s">
        <v>198</v>
      </c>
      <c r="G100" s="17" t="s">
        <v>194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C6:G6"/>
    <mergeCell ref="C8:G8"/>
    <mergeCell ref="I8:M8"/>
    <mergeCell ref="I10:J10"/>
    <mergeCell ref="L10:M10"/>
  </mergeCells>
  <dataValidations>
    <dataValidation type="list" allowBlank="1" showErrorMessage="1" sqref="J11">
      <formula1>$G$11:$G$100</formula1>
    </dataValidation>
    <dataValidation type="list" allowBlank="1" showErrorMessage="1" sqref="M11">
      <formula1>$C$11:$C$100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43"/>
    <col customWidth="1" min="3" max="3" width="16.71"/>
    <col customWidth="1" min="4" max="4" width="52.86"/>
    <col customWidth="1" min="5" max="5" width="21.0"/>
    <col customWidth="1" min="6" max="6" width="17.29"/>
    <col customWidth="1" min="7" max="7" width="12.86"/>
    <col customWidth="1" min="8" max="8" width="17.29"/>
    <col customWidth="1" min="9" max="9" width="52.86"/>
    <col customWidth="1" min="10" max="10" width="16.71"/>
    <col customWidth="1" min="11" max="11" width="18.29"/>
    <col customWidth="1" min="12" max="12" width="21.43"/>
    <col customWidth="1" min="13" max="13" width="8.71"/>
    <col customWidth="1" hidden="1" min="14" max="14" width="8.71"/>
    <col customWidth="1" min="15" max="26" width="8.71"/>
  </cols>
  <sheetData>
    <row r="2">
      <c r="E2" s="1" t="s">
        <v>0</v>
      </c>
    </row>
    <row r="5">
      <c r="B5" s="42">
        <v>1.0</v>
      </c>
      <c r="C5" s="36" t="s">
        <v>205</v>
      </c>
    </row>
    <row r="6">
      <c r="B6" s="42">
        <v>2.0</v>
      </c>
      <c r="C6" s="51" t="s">
        <v>206</v>
      </c>
      <c r="D6" s="52"/>
      <c r="E6" s="52"/>
      <c r="F6" s="52"/>
    </row>
    <row r="7">
      <c r="B7" s="42">
        <v>3.0</v>
      </c>
      <c r="C7" s="36" t="s">
        <v>207</v>
      </c>
    </row>
    <row r="8">
      <c r="B8" s="42"/>
      <c r="C8" s="36"/>
    </row>
    <row r="9">
      <c r="C9" s="27" t="s">
        <v>208</v>
      </c>
      <c r="D9" s="28"/>
      <c r="E9" s="28"/>
      <c r="F9" s="28"/>
      <c r="H9" s="27" t="s">
        <v>209</v>
      </c>
      <c r="I9" s="28"/>
      <c r="J9" s="28"/>
      <c r="K9" s="28"/>
      <c r="L9" s="28"/>
    </row>
    <row r="11">
      <c r="C11" s="7" t="s">
        <v>210</v>
      </c>
      <c r="D11" s="7" t="s">
        <v>211</v>
      </c>
      <c r="E11" s="7" t="s">
        <v>19</v>
      </c>
      <c r="F11" s="7" t="s">
        <v>212</v>
      </c>
      <c r="H11" s="7" t="s">
        <v>210</v>
      </c>
      <c r="I11" s="7" t="s">
        <v>211</v>
      </c>
      <c r="J11" s="7" t="s">
        <v>213</v>
      </c>
      <c r="K11" s="7" t="s">
        <v>214</v>
      </c>
      <c r="L11" s="7" t="s">
        <v>215</v>
      </c>
    </row>
    <row r="12">
      <c r="C12" s="17">
        <v>100201.0</v>
      </c>
      <c r="D12" s="45" t="s">
        <v>216</v>
      </c>
      <c r="E12" s="16">
        <v>75.0</v>
      </c>
      <c r="F12" s="39" t="s">
        <v>217</v>
      </c>
      <c r="H12" s="16">
        <v>100201.0</v>
      </c>
      <c r="I12" s="17" t="s">
        <v>216</v>
      </c>
      <c r="J12" s="9">
        <f t="shared" ref="J12:J19" si="1">SUMIF($D$12:$D$131, I12, $E$12:$E$131)</f>
        <v>5</v>
      </c>
      <c r="K12" s="16">
        <v>30.0</v>
      </c>
      <c r="L12" s="9" t="str">
        <f t="shared" ref="L12:L19" si="2">IF(J12&lt;K12,"Indisponível","Pedido OK")</f>
        <v>Indisponível</v>
      </c>
    </row>
    <row r="13">
      <c r="C13" s="17">
        <v>100202.0</v>
      </c>
      <c r="D13" s="45" t="s">
        <v>218</v>
      </c>
      <c r="E13" s="16">
        <v>99.0</v>
      </c>
      <c r="F13" s="39" t="s">
        <v>217</v>
      </c>
      <c r="H13" s="16">
        <v>100202.0</v>
      </c>
      <c r="I13" s="17" t="s">
        <v>218</v>
      </c>
      <c r="J13" s="9">
        <f t="shared" si="1"/>
        <v>36</v>
      </c>
      <c r="K13" s="16">
        <v>100.0</v>
      </c>
      <c r="L13" s="9" t="str">
        <f t="shared" si="2"/>
        <v>Indisponível</v>
      </c>
    </row>
    <row r="14">
      <c r="C14" s="17">
        <v>100203.0</v>
      </c>
      <c r="D14" s="45" t="s">
        <v>219</v>
      </c>
      <c r="E14" s="16">
        <v>50.0</v>
      </c>
      <c r="F14" s="39" t="s">
        <v>217</v>
      </c>
      <c r="H14" s="16">
        <v>100203.0</v>
      </c>
      <c r="I14" s="17" t="s">
        <v>219</v>
      </c>
      <c r="J14" s="9">
        <f t="shared" si="1"/>
        <v>30</v>
      </c>
      <c r="K14" s="16">
        <v>10.0</v>
      </c>
      <c r="L14" s="9" t="str">
        <f t="shared" si="2"/>
        <v>Pedido OK</v>
      </c>
    </row>
    <row r="15">
      <c r="C15" s="17">
        <v>100204.0</v>
      </c>
      <c r="D15" s="45" t="s">
        <v>220</v>
      </c>
      <c r="E15" s="16">
        <v>70.0</v>
      </c>
      <c r="F15" s="39" t="s">
        <v>217</v>
      </c>
      <c r="H15" s="16">
        <v>100204.0</v>
      </c>
      <c r="I15" s="17" t="s">
        <v>220</v>
      </c>
      <c r="J15" s="9">
        <f t="shared" si="1"/>
        <v>361</v>
      </c>
      <c r="K15" s="16">
        <v>20.0</v>
      </c>
      <c r="L15" s="9" t="str">
        <f t="shared" si="2"/>
        <v>Pedido OK</v>
      </c>
    </row>
    <row r="16">
      <c r="C16" s="17">
        <v>100205.0</v>
      </c>
      <c r="D16" s="45" t="s">
        <v>221</v>
      </c>
      <c r="E16" s="16">
        <v>77.0</v>
      </c>
      <c r="F16" s="39" t="s">
        <v>217</v>
      </c>
      <c r="H16" s="16">
        <v>100205.0</v>
      </c>
      <c r="I16" s="17" t="s">
        <v>221</v>
      </c>
      <c r="J16" s="9">
        <f t="shared" si="1"/>
        <v>184</v>
      </c>
      <c r="K16" s="16">
        <v>60.0</v>
      </c>
      <c r="L16" s="9" t="str">
        <f t="shared" si="2"/>
        <v>Pedido OK</v>
      </c>
    </row>
    <row r="17">
      <c r="C17" s="17">
        <v>100206.0</v>
      </c>
      <c r="D17" s="45" t="s">
        <v>222</v>
      </c>
      <c r="E17" s="16">
        <v>86.0</v>
      </c>
      <c r="F17" s="39" t="s">
        <v>217</v>
      </c>
      <c r="H17" s="16">
        <v>100206.0</v>
      </c>
      <c r="I17" s="17" t="s">
        <v>222</v>
      </c>
      <c r="J17" s="9">
        <f t="shared" si="1"/>
        <v>7</v>
      </c>
      <c r="K17" s="16">
        <v>22.0</v>
      </c>
      <c r="L17" s="9" t="str">
        <f t="shared" si="2"/>
        <v>Indisponível</v>
      </c>
      <c r="N17" s="53" t="s">
        <v>223</v>
      </c>
    </row>
    <row r="18">
      <c r="C18" s="17">
        <v>100207.0</v>
      </c>
      <c r="D18" s="45" t="s">
        <v>224</v>
      </c>
      <c r="E18" s="16">
        <v>83.0</v>
      </c>
      <c r="F18" s="39" t="s">
        <v>217</v>
      </c>
      <c r="H18" s="16">
        <v>100207.0</v>
      </c>
      <c r="I18" s="17" t="s">
        <v>224</v>
      </c>
      <c r="J18" s="9">
        <f t="shared" si="1"/>
        <v>259</v>
      </c>
      <c r="K18" s="16">
        <v>11.0</v>
      </c>
      <c r="L18" s="9" t="str">
        <f t="shared" si="2"/>
        <v>Pedido OK</v>
      </c>
      <c r="N18" s="53" t="s">
        <v>225</v>
      </c>
    </row>
    <row r="19">
      <c r="C19" s="17">
        <v>100208.0</v>
      </c>
      <c r="D19" s="45" t="s">
        <v>226</v>
      </c>
      <c r="E19" s="16">
        <v>300.0</v>
      </c>
      <c r="F19" s="39" t="s">
        <v>217</v>
      </c>
      <c r="H19" s="16">
        <v>100208.0</v>
      </c>
      <c r="I19" s="17" t="s">
        <v>226</v>
      </c>
      <c r="J19" s="9">
        <f t="shared" si="1"/>
        <v>87</v>
      </c>
      <c r="K19" s="16">
        <v>200.0</v>
      </c>
      <c r="L19" s="9" t="str">
        <f t="shared" si="2"/>
        <v>Indisponível</v>
      </c>
    </row>
    <row r="20">
      <c r="C20" s="17">
        <v>100202.0</v>
      </c>
      <c r="D20" s="45" t="s">
        <v>218</v>
      </c>
      <c r="E20" s="16">
        <v>-10.0</v>
      </c>
      <c r="F20" s="39" t="s">
        <v>227</v>
      </c>
    </row>
    <row r="21" ht="15.75" customHeight="1">
      <c r="C21" s="17">
        <v>100204.0</v>
      </c>
      <c r="D21" s="45" t="s">
        <v>220</v>
      </c>
      <c r="E21" s="16">
        <v>-30.0</v>
      </c>
      <c r="F21" s="39" t="s">
        <v>227</v>
      </c>
    </row>
    <row r="22" ht="15.75" customHeight="1">
      <c r="C22" s="17">
        <v>100206.0</v>
      </c>
      <c r="D22" s="45" t="s">
        <v>222</v>
      </c>
      <c r="E22" s="16">
        <v>-50.0</v>
      </c>
      <c r="F22" s="39" t="s">
        <v>227</v>
      </c>
    </row>
    <row r="23" ht="15.75" customHeight="1">
      <c r="C23" s="17">
        <v>100207.0</v>
      </c>
      <c r="D23" s="45" t="s">
        <v>224</v>
      </c>
      <c r="E23" s="16">
        <v>-50.0</v>
      </c>
      <c r="F23" s="39" t="s">
        <v>227</v>
      </c>
    </row>
    <row r="24" ht="15.75" customHeight="1">
      <c r="C24" s="17">
        <v>100204.0</v>
      </c>
      <c r="D24" s="45" t="s">
        <v>220</v>
      </c>
      <c r="E24" s="16">
        <v>-40.0</v>
      </c>
      <c r="F24" s="39" t="s">
        <v>227</v>
      </c>
    </row>
    <row r="25" ht="15.75" customHeight="1">
      <c r="C25" s="17">
        <v>100205.0</v>
      </c>
      <c r="D25" s="45" t="s">
        <v>221</v>
      </c>
      <c r="E25" s="16">
        <v>-70.0</v>
      </c>
      <c r="F25" s="39" t="s">
        <v>227</v>
      </c>
    </row>
    <row r="26" ht="15.75" customHeight="1">
      <c r="C26" s="17">
        <v>100201.0</v>
      </c>
      <c r="D26" s="45" t="s">
        <v>216</v>
      </c>
      <c r="E26" s="16">
        <v>-33.0</v>
      </c>
      <c r="F26" s="39" t="s">
        <v>227</v>
      </c>
    </row>
    <row r="27" ht="15.75" customHeight="1">
      <c r="C27" s="17">
        <v>100208.0</v>
      </c>
      <c r="D27" s="45" t="s">
        <v>226</v>
      </c>
      <c r="E27" s="16">
        <v>-150.0</v>
      </c>
      <c r="F27" s="39" t="s">
        <v>227</v>
      </c>
    </row>
    <row r="28" ht="15.75" customHeight="1">
      <c r="C28" s="17">
        <v>100206.0</v>
      </c>
      <c r="D28" s="45" t="s">
        <v>222</v>
      </c>
      <c r="E28" s="16">
        <v>-36.0</v>
      </c>
      <c r="F28" s="39" t="s">
        <v>227</v>
      </c>
    </row>
    <row r="29" ht="15.75" customHeight="1">
      <c r="C29" s="17">
        <v>100207.0</v>
      </c>
      <c r="D29" s="45" t="s">
        <v>224</v>
      </c>
      <c r="E29" s="16">
        <v>-15.0</v>
      </c>
      <c r="F29" s="39" t="s">
        <v>227</v>
      </c>
    </row>
    <row r="30" ht="15.75" customHeight="1">
      <c r="C30" s="17">
        <v>100207.0</v>
      </c>
      <c r="D30" s="45" t="s">
        <v>224</v>
      </c>
      <c r="E30" s="16">
        <v>-12.0</v>
      </c>
      <c r="F30" s="39" t="s">
        <v>227</v>
      </c>
    </row>
    <row r="31" ht="15.75" customHeight="1">
      <c r="C31" s="17">
        <v>100201.0</v>
      </c>
      <c r="D31" s="45" t="s">
        <v>216</v>
      </c>
      <c r="E31" s="16">
        <v>-40.0</v>
      </c>
      <c r="F31" s="39" t="s">
        <v>227</v>
      </c>
    </row>
    <row r="32" ht="15.75" customHeight="1">
      <c r="C32" s="17">
        <v>100205.0</v>
      </c>
      <c r="D32" s="45" t="s">
        <v>221</v>
      </c>
      <c r="E32" s="16">
        <v>-2.0</v>
      </c>
      <c r="F32" s="39" t="s">
        <v>227</v>
      </c>
    </row>
    <row r="33" ht="15.75" customHeight="1">
      <c r="C33" s="17">
        <v>100205.0</v>
      </c>
      <c r="D33" s="45" t="s">
        <v>221</v>
      </c>
      <c r="E33" s="16">
        <v>-5.0</v>
      </c>
      <c r="F33" s="39" t="s">
        <v>227</v>
      </c>
    </row>
    <row r="34" ht="15.75" customHeight="1">
      <c r="C34" s="17">
        <v>100208.0</v>
      </c>
      <c r="D34" s="45" t="s">
        <v>226</v>
      </c>
      <c r="E34" s="16">
        <v>-100.0</v>
      </c>
      <c r="F34" s="39" t="s">
        <v>227</v>
      </c>
    </row>
    <row r="35" ht="15.75" customHeight="1">
      <c r="C35" s="17">
        <v>100207.0</v>
      </c>
      <c r="D35" s="45" t="s">
        <v>224</v>
      </c>
      <c r="E35" s="16">
        <v>150.0</v>
      </c>
      <c r="F35" s="39" t="s">
        <v>217</v>
      </c>
    </row>
    <row r="36" ht="15.75" customHeight="1">
      <c r="C36" s="17">
        <v>100204.0</v>
      </c>
      <c r="D36" s="45" t="s">
        <v>220</v>
      </c>
      <c r="E36" s="16">
        <v>150.0</v>
      </c>
      <c r="F36" s="39" t="s">
        <v>217</v>
      </c>
    </row>
    <row r="37" ht="15.75" customHeight="1">
      <c r="C37" s="17">
        <v>100204.0</v>
      </c>
      <c r="D37" s="45" t="s">
        <v>220</v>
      </c>
      <c r="E37" s="16">
        <v>-50.0</v>
      </c>
      <c r="F37" s="39" t="s">
        <v>227</v>
      </c>
    </row>
    <row r="38" ht="15.75" customHeight="1">
      <c r="C38" s="17">
        <v>100204.0</v>
      </c>
      <c r="D38" s="45" t="s">
        <v>220</v>
      </c>
      <c r="E38" s="16">
        <v>-50.0</v>
      </c>
      <c r="F38" s="39" t="s">
        <v>227</v>
      </c>
    </row>
    <row r="39" ht="15.75" customHeight="1">
      <c r="C39" s="17">
        <v>100203.0</v>
      </c>
      <c r="D39" s="45" t="s">
        <v>219</v>
      </c>
      <c r="E39" s="16">
        <v>-46.0</v>
      </c>
      <c r="F39" s="39" t="s">
        <v>227</v>
      </c>
    </row>
    <row r="40" ht="15.75" customHeight="1">
      <c r="C40" s="17">
        <v>100205.0</v>
      </c>
      <c r="D40" s="45" t="s">
        <v>221</v>
      </c>
      <c r="E40" s="16">
        <v>200.0</v>
      </c>
      <c r="F40" s="39" t="s">
        <v>217</v>
      </c>
    </row>
    <row r="41" ht="15.75" customHeight="1">
      <c r="C41" s="17">
        <v>100207.0</v>
      </c>
      <c r="D41" s="45" t="s">
        <v>224</v>
      </c>
      <c r="E41" s="16">
        <v>48.0</v>
      </c>
      <c r="F41" s="39" t="s">
        <v>217</v>
      </c>
    </row>
    <row r="42" ht="15.75" customHeight="1">
      <c r="C42" s="17">
        <v>100201.0</v>
      </c>
      <c r="D42" s="45" t="s">
        <v>216</v>
      </c>
      <c r="E42" s="16">
        <v>56.0</v>
      </c>
      <c r="F42" s="39" t="s">
        <v>217</v>
      </c>
    </row>
    <row r="43" ht="15.75" customHeight="1">
      <c r="C43" s="17">
        <v>100203.0</v>
      </c>
      <c r="D43" s="45" t="s">
        <v>219</v>
      </c>
      <c r="E43" s="16">
        <v>100.0</v>
      </c>
      <c r="F43" s="39" t="s">
        <v>217</v>
      </c>
    </row>
    <row r="44" ht="15.75" customHeight="1">
      <c r="C44" s="17">
        <v>100207.0</v>
      </c>
      <c r="D44" s="45" t="s">
        <v>224</v>
      </c>
      <c r="E44" s="16">
        <v>16.0</v>
      </c>
      <c r="F44" s="39" t="s">
        <v>217</v>
      </c>
    </row>
    <row r="45" ht="15.75" customHeight="1">
      <c r="C45" s="17">
        <v>100201.0</v>
      </c>
      <c r="D45" s="45" t="s">
        <v>216</v>
      </c>
      <c r="E45" s="16">
        <v>-35.0</v>
      </c>
      <c r="F45" s="39" t="s">
        <v>227</v>
      </c>
    </row>
    <row r="46" ht="15.75" customHeight="1">
      <c r="C46" s="17">
        <v>100201.0</v>
      </c>
      <c r="D46" s="45" t="s">
        <v>216</v>
      </c>
      <c r="E46" s="16">
        <v>-25.0</v>
      </c>
      <c r="F46" s="39" t="s">
        <v>227</v>
      </c>
    </row>
    <row r="47" ht="15.75" customHeight="1">
      <c r="C47" s="17">
        <v>100204.0</v>
      </c>
      <c r="D47" s="45" t="s">
        <v>220</v>
      </c>
      <c r="E47" s="16">
        <v>-8.0</v>
      </c>
      <c r="F47" s="39" t="s">
        <v>227</v>
      </c>
    </row>
    <row r="48" ht="15.75" customHeight="1">
      <c r="C48" s="17">
        <v>100204.0</v>
      </c>
      <c r="D48" s="45" t="s">
        <v>220</v>
      </c>
      <c r="E48" s="16">
        <v>56.0</v>
      </c>
      <c r="F48" s="39" t="s">
        <v>217</v>
      </c>
    </row>
    <row r="49" ht="15.75" customHeight="1">
      <c r="C49" s="17">
        <v>100206.0</v>
      </c>
      <c r="D49" s="45" t="s">
        <v>222</v>
      </c>
      <c r="E49" s="16">
        <v>200.0</v>
      </c>
      <c r="F49" s="39" t="s">
        <v>217</v>
      </c>
    </row>
    <row r="50" ht="15.75" customHeight="1">
      <c r="C50" s="17">
        <v>100207.0</v>
      </c>
      <c r="D50" s="45" t="s">
        <v>224</v>
      </c>
      <c r="E50" s="16">
        <v>64.0</v>
      </c>
      <c r="F50" s="39" t="s">
        <v>217</v>
      </c>
    </row>
    <row r="51" ht="15.75" customHeight="1">
      <c r="C51" s="17">
        <v>100204.0</v>
      </c>
      <c r="D51" s="45" t="s">
        <v>220</v>
      </c>
      <c r="E51" s="16">
        <v>14.0</v>
      </c>
      <c r="F51" s="39" t="s">
        <v>217</v>
      </c>
    </row>
    <row r="52" ht="15.75" customHeight="1">
      <c r="C52" s="17">
        <v>100207.0</v>
      </c>
      <c r="D52" s="45" t="s">
        <v>224</v>
      </c>
      <c r="E52" s="16">
        <v>-14.0</v>
      </c>
      <c r="F52" s="39" t="s">
        <v>227</v>
      </c>
    </row>
    <row r="53" ht="15.75" customHeight="1">
      <c r="C53" s="17">
        <v>100205.0</v>
      </c>
      <c r="D53" s="45" t="s">
        <v>221</v>
      </c>
      <c r="E53" s="16">
        <v>-54.0</v>
      </c>
      <c r="F53" s="39" t="s">
        <v>227</v>
      </c>
    </row>
    <row r="54" ht="15.75" customHeight="1">
      <c r="C54" s="17">
        <v>100203.0</v>
      </c>
      <c r="D54" s="45" t="s">
        <v>219</v>
      </c>
      <c r="E54" s="16">
        <v>-1.0</v>
      </c>
      <c r="F54" s="39" t="s">
        <v>227</v>
      </c>
    </row>
    <row r="55" ht="15.75" customHeight="1">
      <c r="C55" s="17">
        <v>100205.0</v>
      </c>
      <c r="D55" s="45" t="s">
        <v>221</v>
      </c>
      <c r="E55" s="16">
        <v>-87.0</v>
      </c>
      <c r="F55" s="39" t="s">
        <v>227</v>
      </c>
    </row>
    <row r="56" ht="15.75" customHeight="1">
      <c r="C56" s="17">
        <v>100206.0</v>
      </c>
      <c r="D56" s="45" t="s">
        <v>222</v>
      </c>
      <c r="E56" s="16">
        <v>-55.0</v>
      </c>
      <c r="F56" s="39" t="s">
        <v>227</v>
      </c>
    </row>
    <row r="57" ht="15.75" customHeight="1">
      <c r="C57" s="17">
        <v>100204.0</v>
      </c>
      <c r="D57" s="45" t="s">
        <v>220</v>
      </c>
      <c r="E57" s="16">
        <v>-68.0</v>
      </c>
      <c r="F57" s="39" t="s">
        <v>227</v>
      </c>
    </row>
    <row r="58" ht="15.75" customHeight="1">
      <c r="C58" s="17">
        <v>100206.0</v>
      </c>
      <c r="D58" s="45" t="s">
        <v>222</v>
      </c>
      <c r="E58" s="16">
        <v>-1.0</v>
      </c>
      <c r="F58" s="39" t="s">
        <v>227</v>
      </c>
    </row>
    <row r="59" ht="15.75" customHeight="1">
      <c r="C59" s="17">
        <v>100201.0</v>
      </c>
      <c r="D59" s="45" t="s">
        <v>216</v>
      </c>
      <c r="E59" s="16">
        <v>-91.0</v>
      </c>
      <c r="F59" s="39" t="s">
        <v>227</v>
      </c>
    </row>
    <row r="60" ht="15.75" customHeight="1">
      <c r="C60" s="17">
        <v>100204.0</v>
      </c>
      <c r="D60" s="45" t="s">
        <v>220</v>
      </c>
      <c r="E60" s="16">
        <v>65.0</v>
      </c>
      <c r="F60" s="39" t="s">
        <v>217</v>
      </c>
    </row>
    <row r="61" ht="15.75" customHeight="1">
      <c r="C61" s="17">
        <v>100203.0</v>
      </c>
      <c r="D61" s="45" t="s">
        <v>219</v>
      </c>
      <c r="E61" s="16">
        <v>-21.0</v>
      </c>
      <c r="F61" s="39" t="s">
        <v>227</v>
      </c>
    </row>
    <row r="62" ht="15.75" customHeight="1">
      <c r="C62" s="17">
        <v>100206.0</v>
      </c>
      <c r="D62" s="45" t="s">
        <v>222</v>
      </c>
      <c r="E62" s="16">
        <v>-86.0</v>
      </c>
      <c r="F62" s="39" t="s">
        <v>227</v>
      </c>
    </row>
    <row r="63" ht="15.75" customHeight="1">
      <c r="C63" s="17">
        <v>100207.0</v>
      </c>
      <c r="D63" s="45" t="s">
        <v>224</v>
      </c>
      <c r="E63" s="16">
        <v>-19.0</v>
      </c>
      <c r="F63" s="39" t="s">
        <v>227</v>
      </c>
    </row>
    <row r="64" ht="15.75" customHeight="1">
      <c r="C64" s="17">
        <v>100205.0</v>
      </c>
      <c r="D64" s="45" t="s">
        <v>221</v>
      </c>
      <c r="E64" s="16">
        <v>57.0</v>
      </c>
      <c r="F64" s="39" t="s">
        <v>217</v>
      </c>
    </row>
    <row r="65" ht="15.75" customHeight="1">
      <c r="C65" s="17">
        <v>100203.0</v>
      </c>
      <c r="D65" s="45" t="s">
        <v>219</v>
      </c>
      <c r="E65" s="16">
        <v>-80.0</v>
      </c>
      <c r="F65" s="39" t="s">
        <v>227</v>
      </c>
    </row>
    <row r="66" ht="15.75" customHeight="1">
      <c r="C66" s="17">
        <v>100208.0</v>
      </c>
      <c r="D66" s="45" t="s">
        <v>226</v>
      </c>
      <c r="E66" s="16">
        <v>-11.0</v>
      </c>
      <c r="F66" s="39" t="s">
        <v>227</v>
      </c>
    </row>
    <row r="67" ht="15.75" customHeight="1">
      <c r="C67" s="17">
        <v>100205.0</v>
      </c>
      <c r="D67" s="45" t="s">
        <v>221</v>
      </c>
      <c r="E67" s="16">
        <v>43.0</v>
      </c>
      <c r="F67" s="39" t="s">
        <v>217</v>
      </c>
    </row>
    <row r="68" ht="15.75" customHeight="1">
      <c r="C68" s="17">
        <v>100201.0</v>
      </c>
      <c r="D68" s="45" t="s">
        <v>216</v>
      </c>
      <c r="E68" s="16">
        <v>-51.0</v>
      </c>
      <c r="F68" s="39" t="s">
        <v>227</v>
      </c>
    </row>
    <row r="69" ht="15.75" customHeight="1">
      <c r="C69" s="17">
        <v>100203.0</v>
      </c>
      <c r="D69" s="45" t="s">
        <v>219</v>
      </c>
      <c r="E69" s="16">
        <v>150.0</v>
      </c>
      <c r="F69" s="39" t="s">
        <v>217</v>
      </c>
    </row>
    <row r="70" ht="15.75" customHeight="1">
      <c r="C70" s="17">
        <v>100202.0</v>
      </c>
      <c r="D70" s="45" t="s">
        <v>218</v>
      </c>
      <c r="E70" s="16">
        <v>19.0</v>
      </c>
      <c r="F70" s="39" t="s">
        <v>217</v>
      </c>
    </row>
    <row r="71" ht="15.75" customHeight="1">
      <c r="C71" s="17">
        <v>100204.0</v>
      </c>
      <c r="D71" s="45" t="s">
        <v>220</v>
      </c>
      <c r="E71" s="16">
        <v>1.0</v>
      </c>
      <c r="F71" s="39" t="s">
        <v>217</v>
      </c>
    </row>
    <row r="72" ht="15.75" customHeight="1">
      <c r="C72" s="17">
        <v>100205.0</v>
      </c>
      <c r="D72" s="45" t="s">
        <v>221</v>
      </c>
      <c r="E72" s="16">
        <v>-16.0</v>
      </c>
      <c r="F72" s="39" t="s">
        <v>227</v>
      </c>
    </row>
    <row r="73" ht="15.75" customHeight="1">
      <c r="C73" s="17">
        <v>100208.0</v>
      </c>
      <c r="D73" s="45" t="s">
        <v>226</v>
      </c>
      <c r="E73" s="16">
        <v>-75.0</v>
      </c>
      <c r="F73" s="39" t="s">
        <v>227</v>
      </c>
    </row>
    <row r="74" ht="15.75" customHeight="1">
      <c r="C74" s="17">
        <v>100206.0</v>
      </c>
      <c r="D74" s="45" t="s">
        <v>222</v>
      </c>
      <c r="E74" s="16">
        <v>-30.0</v>
      </c>
      <c r="F74" s="39" t="s">
        <v>227</v>
      </c>
    </row>
    <row r="75" ht="15.75" customHeight="1">
      <c r="C75" s="17">
        <v>100208.0</v>
      </c>
      <c r="D75" s="45" t="s">
        <v>226</v>
      </c>
      <c r="E75" s="16">
        <v>99.0</v>
      </c>
      <c r="F75" s="39" t="s">
        <v>217</v>
      </c>
    </row>
    <row r="76" ht="15.75" customHeight="1">
      <c r="C76" s="17">
        <v>100205.0</v>
      </c>
      <c r="D76" s="45" t="s">
        <v>221</v>
      </c>
      <c r="E76" s="16">
        <v>33.0</v>
      </c>
      <c r="F76" s="39" t="s">
        <v>217</v>
      </c>
    </row>
    <row r="77" ht="15.75" customHeight="1">
      <c r="C77" s="17">
        <v>100208.0</v>
      </c>
      <c r="D77" s="45" t="s">
        <v>226</v>
      </c>
      <c r="E77" s="16">
        <v>-4.0</v>
      </c>
      <c r="F77" s="39" t="s">
        <v>227</v>
      </c>
    </row>
    <row r="78" ht="15.75" customHeight="1">
      <c r="C78" s="17">
        <v>100206.0</v>
      </c>
      <c r="D78" s="45" t="s">
        <v>222</v>
      </c>
      <c r="E78" s="16">
        <v>-16.0</v>
      </c>
      <c r="F78" s="39" t="s">
        <v>227</v>
      </c>
    </row>
    <row r="79" ht="15.75" customHeight="1">
      <c r="C79" s="17">
        <v>100201.0</v>
      </c>
      <c r="D79" s="45" t="s">
        <v>216</v>
      </c>
      <c r="E79" s="16">
        <v>-20.0</v>
      </c>
      <c r="F79" s="39" t="s">
        <v>227</v>
      </c>
    </row>
    <row r="80" ht="15.75" customHeight="1">
      <c r="C80" s="17">
        <v>100201.0</v>
      </c>
      <c r="D80" s="45" t="s">
        <v>216</v>
      </c>
      <c r="E80" s="16">
        <v>4.0</v>
      </c>
      <c r="F80" s="39" t="s">
        <v>217</v>
      </c>
    </row>
    <row r="81" ht="15.75" customHeight="1">
      <c r="C81" s="17">
        <v>100205.0</v>
      </c>
      <c r="D81" s="45" t="s">
        <v>221</v>
      </c>
      <c r="E81" s="16">
        <v>-80.0</v>
      </c>
      <c r="F81" s="39" t="s">
        <v>227</v>
      </c>
    </row>
    <row r="82" ht="15.75" customHeight="1">
      <c r="C82" s="17">
        <v>100201.0</v>
      </c>
      <c r="D82" s="45" t="s">
        <v>216</v>
      </c>
      <c r="E82" s="16">
        <v>36.0</v>
      </c>
      <c r="F82" s="39" t="s">
        <v>217</v>
      </c>
    </row>
    <row r="83" ht="15.75" customHeight="1">
      <c r="C83" s="17">
        <v>100206.0</v>
      </c>
      <c r="D83" s="45" t="s">
        <v>222</v>
      </c>
      <c r="E83" s="16">
        <v>200.0</v>
      </c>
      <c r="F83" s="39" t="s">
        <v>217</v>
      </c>
    </row>
    <row r="84" ht="15.75" customHeight="1">
      <c r="C84" s="17">
        <v>100207.0</v>
      </c>
      <c r="D84" s="45" t="s">
        <v>224</v>
      </c>
      <c r="E84" s="16">
        <v>22.0</v>
      </c>
      <c r="F84" s="39" t="s">
        <v>217</v>
      </c>
    </row>
    <row r="85" ht="15.75" customHeight="1">
      <c r="C85" s="17">
        <v>100201.0</v>
      </c>
      <c r="D85" s="45" t="s">
        <v>216</v>
      </c>
      <c r="E85" s="16">
        <v>-11.0</v>
      </c>
      <c r="F85" s="39" t="s">
        <v>227</v>
      </c>
    </row>
    <row r="86" ht="15.75" customHeight="1">
      <c r="C86" s="17">
        <v>100202.0</v>
      </c>
      <c r="D86" s="45" t="s">
        <v>218</v>
      </c>
      <c r="E86" s="16">
        <v>-49.0</v>
      </c>
      <c r="F86" s="39" t="s">
        <v>227</v>
      </c>
    </row>
    <row r="87" ht="15.75" customHeight="1">
      <c r="C87" s="17">
        <v>100203.0</v>
      </c>
      <c r="D87" s="45" t="s">
        <v>219</v>
      </c>
      <c r="E87" s="16">
        <v>-50.0</v>
      </c>
      <c r="F87" s="39" t="s">
        <v>227</v>
      </c>
    </row>
    <row r="88" ht="15.75" customHeight="1">
      <c r="C88" s="17">
        <v>100208.0</v>
      </c>
      <c r="D88" s="45" t="s">
        <v>226</v>
      </c>
      <c r="E88" s="16">
        <v>-71.0</v>
      </c>
      <c r="F88" s="39" t="s">
        <v>227</v>
      </c>
    </row>
    <row r="89" ht="15.75" customHeight="1">
      <c r="C89" s="17">
        <v>100202.0</v>
      </c>
      <c r="D89" s="45" t="s">
        <v>218</v>
      </c>
      <c r="E89" s="16">
        <v>85.0</v>
      </c>
      <c r="F89" s="39" t="s">
        <v>217</v>
      </c>
    </row>
    <row r="90" ht="15.75" customHeight="1">
      <c r="C90" s="17">
        <v>100203.0</v>
      </c>
      <c r="D90" s="45" t="s">
        <v>219</v>
      </c>
      <c r="E90" s="16">
        <v>-58.0</v>
      </c>
      <c r="F90" s="39" t="s">
        <v>227</v>
      </c>
    </row>
    <row r="91" ht="15.75" customHeight="1">
      <c r="C91" s="17">
        <v>100203.0</v>
      </c>
      <c r="D91" s="45" t="s">
        <v>219</v>
      </c>
      <c r="E91" s="16">
        <v>-40.0</v>
      </c>
      <c r="F91" s="39" t="s">
        <v>227</v>
      </c>
    </row>
    <row r="92" ht="15.75" customHeight="1">
      <c r="C92" s="17">
        <v>100201.0</v>
      </c>
      <c r="D92" s="45" t="s">
        <v>216</v>
      </c>
      <c r="E92" s="16">
        <v>94.0</v>
      </c>
      <c r="F92" s="39" t="s">
        <v>217</v>
      </c>
    </row>
    <row r="93" ht="15.75" customHeight="1">
      <c r="C93" s="17">
        <v>100202.0</v>
      </c>
      <c r="D93" s="45" t="s">
        <v>218</v>
      </c>
      <c r="E93" s="16">
        <v>10.0</v>
      </c>
      <c r="F93" s="39" t="s">
        <v>217</v>
      </c>
    </row>
    <row r="94" ht="15.75" customHeight="1">
      <c r="C94" s="17">
        <v>100208.0</v>
      </c>
      <c r="D94" s="45" t="s">
        <v>226</v>
      </c>
      <c r="E94" s="16">
        <v>33.0</v>
      </c>
      <c r="F94" s="39" t="s">
        <v>217</v>
      </c>
    </row>
    <row r="95" ht="15.75" customHeight="1">
      <c r="C95" s="17">
        <v>100207.0</v>
      </c>
      <c r="D95" s="45" t="s">
        <v>224</v>
      </c>
      <c r="E95" s="16">
        <v>-73.0</v>
      </c>
      <c r="F95" s="39" t="s">
        <v>227</v>
      </c>
    </row>
    <row r="96" ht="15.75" customHeight="1">
      <c r="C96" s="17">
        <v>100206.0</v>
      </c>
      <c r="D96" s="45" t="s">
        <v>222</v>
      </c>
      <c r="E96" s="16">
        <v>-15.0</v>
      </c>
      <c r="F96" s="39" t="s">
        <v>227</v>
      </c>
    </row>
    <row r="97" ht="15.75" customHeight="1">
      <c r="C97" s="17">
        <v>100204.0</v>
      </c>
      <c r="D97" s="45" t="s">
        <v>220</v>
      </c>
      <c r="E97" s="16">
        <v>99.0</v>
      </c>
      <c r="F97" s="39" t="s">
        <v>217</v>
      </c>
    </row>
    <row r="98" ht="15.75" customHeight="1">
      <c r="C98" s="17">
        <v>100207.0</v>
      </c>
      <c r="D98" s="45" t="s">
        <v>224</v>
      </c>
      <c r="E98" s="16">
        <v>80.0</v>
      </c>
      <c r="F98" s="39" t="s">
        <v>217</v>
      </c>
    </row>
    <row r="99" ht="15.75" customHeight="1">
      <c r="C99" s="17">
        <v>100207.0</v>
      </c>
      <c r="D99" s="45" t="s">
        <v>224</v>
      </c>
      <c r="E99" s="16">
        <v>-53.0</v>
      </c>
      <c r="F99" s="39" t="s">
        <v>227</v>
      </c>
    </row>
    <row r="100" ht="15.75" customHeight="1">
      <c r="C100" s="17">
        <v>100208.0</v>
      </c>
      <c r="D100" s="45" t="s">
        <v>226</v>
      </c>
      <c r="E100" s="16">
        <v>44.0</v>
      </c>
      <c r="F100" s="39" t="s">
        <v>217</v>
      </c>
    </row>
    <row r="101" ht="15.75" customHeight="1">
      <c r="C101" s="17">
        <v>100203.0</v>
      </c>
      <c r="D101" s="45" t="s">
        <v>219</v>
      </c>
      <c r="E101" s="16">
        <v>150.0</v>
      </c>
      <c r="F101" s="39" t="s">
        <v>217</v>
      </c>
    </row>
    <row r="102" ht="15.75" customHeight="1">
      <c r="C102" s="17">
        <v>100207.0</v>
      </c>
      <c r="D102" s="45" t="s">
        <v>224</v>
      </c>
      <c r="E102" s="16">
        <v>10.0</v>
      </c>
      <c r="F102" s="39" t="s">
        <v>217</v>
      </c>
    </row>
    <row r="103" ht="15.75" customHeight="1">
      <c r="C103" s="17">
        <v>100205.0</v>
      </c>
      <c r="D103" s="45" t="s">
        <v>221</v>
      </c>
      <c r="E103" s="16">
        <v>88.0</v>
      </c>
      <c r="F103" s="39" t="s">
        <v>217</v>
      </c>
    </row>
    <row r="104" ht="15.75" customHeight="1">
      <c r="C104" s="17">
        <v>100201.0</v>
      </c>
      <c r="D104" s="45" t="s">
        <v>216</v>
      </c>
      <c r="E104" s="16">
        <v>-25.0</v>
      </c>
      <c r="F104" s="39" t="s">
        <v>227</v>
      </c>
    </row>
    <row r="105" ht="15.75" customHeight="1">
      <c r="C105" s="17">
        <v>100204.0</v>
      </c>
      <c r="D105" s="45" t="s">
        <v>220</v>
      </c>
      <c r="E105" s="16">
        <v>-24.0</v>
      </c>
      <c r="F105" s="39" t="s">
        <v>227</v>
      </c>
    </row>
    <row r="106" ht="15.75" customHeight="1">
      <c r="C106" s="17">
        <v>100203.0</v>
      </c>
      <c r="D106" s="45" t="s">
        <v>219</v>
      </c>
      <c r="E106" s="16">
        <v>-29.0</v>
      </c>
      <c r="F106" s="39" t="s">
        <v>227</v>
      </c>
    </row>
    <row r="107" ht="15.75" customHeight="1">
      <c r="C107" s="17">
        <v>100204.0</v>
      </c>
      <c r="D107" s="45" t="s">
        <v>220</v>
      </c>
      <c r="E107" s="16">
        <v>80.0</v>
      </c>
      <c r="F107" s="39" t="s">
        <v>217</v>
      </c>
    </row>
    <row r="108" ht="15.75" customHeight="1">
      <c r="C108" s="17">
        <v>100203.0</v>
      </c>
      <c r="D108" s="45" t="s">
        <v>219</v>
      </c>
      <c r="E108" s="16">
        <v>-90.0</v>
      </c>
      <c r="F108" s="39" t="s">
        <v>227</v>
      </c>
    </row>
    <row r="109" ht="15.75" customHeight="1">
      <c r="C109" s="17">
        <v>100208.0</v>
      </c>
      <c r="D109" s="45" t="s">
        <v>226</v>
      </c>
      <c r="E109" s="16">
        <v>-81.0</v>
      </c>
      <c r="F109" s="39" t="s">
        <v>227</v>
      </c>
    </row>
    <row r="110" ht="15.75" customHeight="1">
      <c r="C110" s="17">
        <v>100208.0</v>
      </c>
      <c r="D110" s="45" t="s">
        <v>226</v>
      </c>
      <c r="E110" s="16">
        <v>78.0</v>
      </c>
      <c r="F110" s="39" t="s">
        <v>217</v>
      </c>
    </row>
    <row r="111" ht="15.75" customHeight="1">
      <c r="C111" s="17">
        <v>100201.0</v>
      </c>
      <c r="D111" s="45" t="s">
        <v>216</v>
      </c>
      <c r="E111" s="16">
        <v>-35.0</v>
      </c>
      <c r="F111" s="39" t="s">
        <v>227</v>
      </c>
    </row>
    <row r="112" ht="15.75" customHeight="1">
      <c r="C112" s="17">
        <v>100207.0</v>
      </c>
      <c r="D112" s="45" t="s">
        <v>224</v>
      </c>
      <c r="E112" s="16">
        <v>-9.0</v>
      </c>
      <c r="F112" s="39" t="s">
        <v>227</v>
      </c>
    </row>
    <row r="113" ht="15.75" customHeight="1">
      <c r="C113" s="17">
        <v>100203.0</v>
      </c>
      <c r="D113" s="45" t="s">
        <v>219</v>
      </c>
      <c r="E113" s="16">
        <v>-5.0</v>
      </c>
      <c r="F113" s="39" t="s">
        <v>227</v>
      </c>
    </row>
    <row r="114" ht="15.75" customHeight="1">
      <c r="C114" s="17">
        <v>100201.0</v>
      </c>
      <c r="D114" s="45" t="s">
        <v>216</v>
      </c>
      <c r="E114" s="16">
        <v>-54.0</v>
      </c>
      <c r="F114" s="39" t="s">
        <v>227</v>
      </c>
    </row>
    <row r="115" ht="15.75" customHeight="1">
      <c r="C115" s="17">
        <v>100202.0</v>
      </c>
      <c r="D115" s="45" t="s">
        <v>218</v>
      </c>
      <c r="E115" s="16">
        <v>-29.0</v>
      </c>
      <c r="F115" s="39" t="s">
        <v>227</v>
      </c>
    </row>
    <row r="116" ht="15.75" customHeight="1">
      <c r="C116" s="17">
        <v>100202.0</v>
      </c>
      <c r="D116" s="45" t="s">
        <v>218</v>
      </c>
      <c r="E116" s="16">
        <v>-89.0</v>
      </c>
      <c r="F116" s="39" t="s">
        <v>227</v>
      </c>
    </row>
    <row r="117" ht="15.75" customHeight="1">
      <c r="C117" s="17">
        <v>100201.0</v>
      </c>
      <c r="D117" s="45" t="s">
        <v>216</v>
      </c>
      <c r="E117" s="16">
        <v>200.0</v>
      </c>
      <c r="F117" s="39" t="s">
        <v>217</v>
      </c>
    </row>
    <row r="118" ht="15.75" customHeight="1">
      <c r="C118" s="17">
        <v>100204.0</v>
      </c>
      <c r="D118" s="45" t="s">
        <v>220</v>
      </c>
      <c r="E118" s="16">
        <v>95.0</v>
      </c>
      <c r="F118" s="39" t="s">
        <v>217</v>
      </c>
    </row>
    <row r="119" ht="15.75" customHeight="1">
      <c r="C119" s="17">
        <v>100201.0</v>
      </c>
      <c r="D119" s="45" t="s">
        <v>216</v>
      </c>
      <c r="E119" s="16">
        <v>-10.0</v>
      </c>
      <c r="F119" s="39" t="s">
        <v>227</v>
      </c>
    </row>
    <row r="120" ht="15.75" customHeight="1">
      <c r="C120" s="17">
        <v>100206.0</v>
      </c>
      <c r="D120" s="45" t="s">
        <v>222</v>
      </c>
      <c r="E120" s="16">
        <v>-90.0</v>
      </c>
      <c r="F120" s="39" t="s">
        <v>227</v>
      </c>
    </row>
    <row r="121" ht="15.75" customHeight="1">
      <c r="C121" s="17">
        <v>100201.0</v>
      </c>
      <c r="D121" s="45" t="s">
        <v>216</v>
      </c>
      <c r="E121" s="16">
        <v>-10.0</v>
      </c>
      <c r="F121" s="39" t="s">
        <v>227</v>
      </c>
    </row>
    <row r="122" ht="15.75" customHeight="1">
      <c r="C122" s="17">
        <v>100201.0</v>
      </c>
      <c r="D122" s="45" t="s">
        <v>216</v>
      </c>
      <c r="E122" s="16">
        <v>-10.0</v>
      </c>
      <c r="F122" s="39" t="s">
        <v>227</v>
      </c>
    </row>
    <row r="123" ht="15.75" customHeight="1">
      <c r="C123" s="17">
        <v>100208.0</v>
      </c>
      <c r="D123" s="45" t="s">
        <v>226</v>
      </c>
      <c r="E123" s="16">
        <v>82.0</v>
      </c>
      <c r="F123" s="39" t="s">
        <v>217</v>
      </c>
    </row>
    <row r="124" ht="15.75" customHeight="1">
      <c r="C124" s="17">
        <v>100208.0</v>
      </c>
      <c r="D124" s="45" t="s">
        <v>226</v>
      </c>
      <c r="E124" s="16">
        <v>-57.0</v>
      </c>
      <c r="F124" s="39" t="s">
        <v>227</v>
      </c>
    </row>
    <row r="125" ht="15.75" customHeight="1">
      <c r="C125" s="17">
        <v>100207.0</v>
      </c>
      <c r="D125" s="45" t="s">
        <v>224</v>
      </c>
      <c r="E125" s="16">
        <v>40.0</v>
      </c>
      <c r="F125" s="39" t="s">
        <v>217</v>
      </c>
    </row>
    <row r="126" ht="15.75" customHeight="1">
      <c r="C126" s="17">
        <v>100207.0</v>
      </c>
      <c r="D126" s="45" t="s">
        <v>224</v>
      </c>
      <c r="E126" s="16">
        <v>-80.0</v>
      </c>
      <c r="F126" s="39" t="s">
        <v>227</v>
      </c>
    </row>
    <row r="127" ht="15.75" customHeight="1">
      <c r="C127" s="17">
        <v>100206.0</v>
      </c>
      <c r="D127" s="45" t="s">
        <v>222</v>
      </c>
      <c r="E127" s="16">
        <v>-100.0</v>
      </c>
      <c r="F127" s="39" t="s">
        <v>227</v>
      </c>
    </row>
    <row r="128" ht="15.75" customHeight="1">
      <c r="C128" s="17">
        <v>100207.0</v>
      </c>
      <c r="D128" s="45" t="s">
        <v>224</v>
      </c>
      <c r="E128" s="16">
        <v>91.0</v>
      </c>
      <c r="F128" s="39" t="s">
        <v>217</v>
      </c>
    </row>
    <row r="129" ht="15.75" customHeight="1">
      <c r="C129" s="17">
        <v>100207.0</v>
      </c>
      <c r="D129" s="45" t="s">
        <v>224</v>
      </c>
      <c r="E129" s="16">
        <v>-20.0</v>
      </c>
      <c r="F129" s="39" t="s">
        <v>227</v>
      </c>
    </row>
    <row r="130" ht="15.75" customHeight="1">
      <c r="C130" s="17">
        <v>100201.0</v>
      </c>
      <c r="D130" s="45" t="s">
        <v>216</v>
      </c>
      <c r="E130" s="16">
        <v>-10.0</v>
      </c>
      <c r="F130" s="39" t="s">
        <v>227</v>
      </c>
    </row>
    <row r="131" ht="15.75" customHeight="1">
      <c r="C131" s="17">
        <v>100204.0</v>
      </c>
      <c r="D131" s="45" t="s">
        <v>220</v>
      </c>
      <c r="E131" s="16">
        <v>1.0</v>
      </c>
      <c r="F131" s="39" t="s">
        <v>217</v>
      </c>
    </row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9:F9"/>
    <mergeCell ref="H9:L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